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65" windowHeight="7650"/>
  </bookViews>
  <sheets>
    <sheet name="лист1" sheetId="1" r:id="rId1"/>
  </sheets>
  <definedNames>
    <definedName name="_xlnm.Print_Area" localSheetId="0">лист1!$A$1:$D$431</definedName>
  </definedNames>
  <calcPr calcId="145621"/>
</workbook>
</file>

<file path=xl/calcChain.xml><?xml version="1.0" encoding="utf-8"?>
<calcChain xmlns="http://schemas.openxmlformats.org/spreadsheetml/2006/main">
  <c r="D336" i="1" l="1"/>
  <c r="D335" i="1"/>
  <c r="D334" i="1" s="1"/>
  <c r="D333" i="1" s="1"/>
  <c r="D370" i="1"/>
  <c r="D190" i="1"/>
  <c r="D191" i="1"/>
  <c r="D159" i="1" l="1"/>
  <c r="D164" i="1"/>
  <c r="D151" i="1"/>
  <c r="D156" i="1"/>
  <c r="D103" i="1" l="1"/>
  <c r="D102" i="1" s="1"/>
  <c r="D394" i="1"/>
  <c r="D397" i="1"/>
  <c r="D410" i="1"/>
  <c r="D421" i="1"/>
  <c r="D420" i="1" s="1"/>
  <c r="D412" i="1"/>
  <c r="D411" i="1" s="1"/>
  <c r="D316" i="1" l="1"/>
  <c r="D315" i="1" s="1"/>
  <c r="D405" i="1"/>
  <c r="D399" i="1" l="1"/>
  <c r="D235" i="1" l="1"/>
  <c r="D234" i="1" s="1"/>
  <c r="D407" i="1"/>
  <c r="D404" i="1" l="1"/>
  <c r="D403" i="1" s="1"/>
  <c r="D283" i="1"/>
  <c r="D282" i="1" s="1"/>
  <c r="D430" i="1"/>
  <c r="D363" i="1"/>
  <c r="D361" i="1"/>
  <c r="D418" i="1"/>
  <c r="D417" i="1" s="1"/>
  <c r="D360" i="1" l="1"/>
  <c r="D11" i="1"/>
  <c r="D26" i="1" l="1"/>
  <c r="D25" i="1" s="1"/>
  <c r="D55" i="1"/>
  <c r="D54" i="1"/>
  <c r="D106" i="1" l="1"/>
  <c r="D105" i="1" s="1"/>
  <c r="D395" i="1" l="1"/>
  <c r="D358" i="1"/>
  <c r="D356" i="1"/>
  <c r="D355" i="1" s="1"/>
  <c r="D354" i="1" s="1"/>
  <c r="D123" i="1" l="1"/>
  <c r="D109" i="1" l="1"/>
  <c r="D108" i="1" s="1"/>
  <c r="D202" i="1" l="1"/>
  <c r="D201" i="1" s="1"/>
  <c r="D200" i="1" s="1"/>
  <c r="D74" i="1" l="1"/>
  <c r="D73" i="1" s="1"/>
  <c r="D178" i="1" l="1"/>
  <c r="D41" i="1"/>
  <c r="D36" i="1"/>
  <c r="D77" i="1" l="1"/>
  <c r="D76" i="1" s="1"/>
  <c r="D72" i="1" s="1"/>
  <c r="D313" i="1" l="1"/>
  <c r="D312" i="1" s="1"/>
  <c r="D311" i="1" l="1"/>
  <c r="D310" i="1" s="1"/>
  <c r="D331" i="1"/>
  <c r="D330" i="1" s="1"/>
  <c r="D329" i="1" s="1"/>
  <c r="D328" i="1" s="1"/>
  <c r="D147" i="1" l="1"/>
  <c r="D162" i="1" l="1"/>
  <c r="D425" i="1" l="1"/>
  <c r="D424" i="1" s="1"/>
  <c r="D197" i="1" l="1"/>
  <c r="D196" i="1" s="1"/>
  <c r="D195" i="1" s="1"/>
  <c r="D206" i="1"/>
  <c r="D205" i="1" s="1"/>
  <c r="D204" i="1" s="1"/>
  <c r="D70" i="1"/>
  <c r="D69" i="1" s="1"/>
  <c r="D68" i="1" s="1"/>
  <c r="D221" i="1"/>
  <c r="D220" i="1" s="1"/>
  <c r="D112" i="1" l="1"/>
  <c r="D111" i="1" s="1"/>
  <c r="D228" i="1" l="1"/>
  <c r="D227" i="1" s="1"/>
  <c r="D66" i="1"/>
  <c r="D65" i="1" s="1"/>
  <c r="D141" i="1" l="1"/>
  <c r="D140" i="1" s="1"/>
  <c r="D63" i="1" l="1"/>
  <c r="D62" i="1" s="1"/>
  <c r="D61" i="1" s="1"/>
  <c r="D243" i="1" l="1"/>
  <c r="D214" i="1"/>
  <c r="D415" i="1" l="1"/>
  <c r="D414" i="1" s="1"/>
  <c r="D193" i="1" l="1"/>
  <c r="D188" i="1"/>
  <c r="D187" i="1" s="1"/>
  <c r="D185" i="1"/>
  <c r="D184" i="1" s="1"/>
  <c r="D182" i="1"/>
  <c r="D181" i="1" s="1"/>
  <c r="D176" i="1"/>
  <c r="D172" i="1"/>
  <c r="D171" i="1" s="1"/>
  <c r="D170" i="1" s="1"/>
  <c r="D134" i="1"/>
  <c r="D133" i="1" s="1"/>
  <c r="D100" i="1"/>
  <c r="D99" i="1" s="1"/>
  <c r="D97" i="1"/>
  <c r="D96" i="1" s="1"/>
  <c r="D94" i="1"/>
  <c r="D93" i="1" s="1"/>
  <c r="D87" i="1"/>
  <c r="D86" i="1" s="1"/>
  <c r="D39" i="1"/>
  <c r="D38" i="1" s="1"/>
  <c r="D34" i="1"/>
  <c r="D180" i="1" l="1"/>
  <c r="D33" i="1"/>
  <c r="D32" i="1" s="1"/>
  <c r="D175" i="1"/>
  <c r="D174" i="1" s="1"/>
  <c r="D382" i="1" l="1"/>
  <c r="D381" i="1" s="1"/>
  <c r="D391" i="1" l="1"/>
  <c r="D390" i="1" s="1"/>
  <c r="D428" i="1" l="1"/>
  <c r="D401" i="1"/>
  <c r="D427" i="1" l="1"/>
  <c r="D423" i="1" s="1"/>
  <c r="D409" i="1" s="1"/>
  <c r="D119" i="1"/>
  <c r="D118" i="1" l="1"/>
  <c r="D145" i="1" l="1"/>
  <c r="D144" i="1" l="1"/>
  <c r="D23" i="1" l="1"/>
  <c r="D131" i="1" l="1"/>
  <c r="D130" i="1" s="1"/>
  <c r="D129" i="1" s="1"/>
  <c r="D326" i="1"/>
  <c r="D325" i="1" s="1"/>
  <c r="D324" i="1" s="1"/>
  <c r="D323" i="1" l="1"/>
  <c r="D48" i="1"/>
  <c r="D303" i="1"/>
  <c r="D302" i="1" s="1"/>
  <c r="D301" i="1" s="1"/>
  <c r="D300" i="1" l="1"/>
  <c r="D388" i="1" l="1"/>
  <c r="D387" i="1" s="1"/>
  <c r="D385" i="1"/>
  <c r="D384" i="1" s="1"/>
  <c r="D379" i="1"/>
  <c r="D378" i="1" s="1"/>
  <c r="D376" i="1"/>
  <c r="D375" i="1" s="1"/>
  <c r="D373" i="1"/>
  <c r="D372" i="1" s="1"/>
  <c r="D321" i="1" l="1"/>
  <c r="D320" i="1" s="1"/>
  <c r="D319" i="1" s="1"/>
  <c r="D318" i="1" l="1"/>
  <c r="D298" i="1"/>
  <c r="D297" i="1" s="1"/>
  <c r="D296" i="1" s="1"/>
  <c r="D295" i="1" s="1"/>
  <c r="D352" i="1" l="1"/>
  <c r="D351" i="1" s="1"/>
  <c r="D345" i="1"/>
  <c r="D347" i="1"/>
  <c r="D341" i="1"/>
  <c r="D340" i="1" s="1"/>
  <c r="D339" i="1" s="1"/>
  <c r="D344" i="1" l="1"/>
  <c r="D343" i="1" s="1"/>
  <c r="D338" i="1" s="1"/>
  <c r="D393" i="1"/>
  <c r="D350" i="1"/>
  <c r="D349" i="1" s="1"/>
  <c r="D308" i="1" l="1"/>
  <c r="D307" i="1" s="1"/>
  <c r="D306" i="1" s="1"/>
  <c r="D293" i="1"/>
  <c r="D292" i="1" s="1"/>
  <c r="D291" i="1" s="1"/>
  <c r="D288" i="1"/>
  <c r="D287" i="1" s="1"/>
  <c r="D286" i="1" s="1"/>
  <c r="D280" i="1"/>
  <c r="D279" i="1" s="1"/>
  <c r="D278" i="1" s="1"/>
  <c r="D275" i="1"/>
  <c r="D274" i="1" s="1"/>
  <c r="D273" i="1" s="1"/>
  <c r="D270" i="1"/>
  <c r="D269" i="1" s="1"/>
  <c r="D268" i="1" s="1"/>
  <c r="D266" i="1"/>
  <c r="D265" i="1" s="1"/>
  <c r="D264" i="1" s="1"/>
  <c r="D261" i="1"/>
  <c r="D260" i="1" s="1"/>
  <c r="D259" i="1" s="1"/>
  <c r="D256" i="1"/>
  <c r="D255" i="1" s="1"/>
  <c r="D254" i="1" s="1"/>
  <c r="D252" i="1"/>
  <c r="D251" i="1" s="1"/>
  <c r="D250" i="1" s="1"/>
  <c r="D247" i="1"/>
  <c r="D246" i="1" s="1"/>
  <c r="D245" i="1" s="1"/>
  <c r="D239" i="1"/>
  <c r="D241" i="1"/>
  <c r="D232" i="1"/>
  <c r="D231" i="1" s="1"/>
  <c r="D230" i="1" s="1"/>
  <c r="D225" i="1"/>
  <c r="D224" i="1" s="1"/>
  <c r="D223" i="1" s="1"/>
  <c r="D218" i="1"/>
  <c r="D217" i="1" s="1"/>
  <c r="D216" i="1" s="1"/>
  <c r="D210" i="1"/>
  <c r="D212" i="1"/>
  <c r="D160" i="1"/>
  <c r="D152" i="1"/>
  <c r="D154" i="1"/>
  <c r="D143" i="1"/>
  <c r="D138" i="1"/>
  <c r="D137" i="1" s="1"/>
  <c r="D136" i="1" s="1"/>
  <c r="D127" i="1"/>
  <c r="D126" i="1" s="1"/>
  <c r="D125" i="1" s="1"/>
  <c r="D168" i="1"/>
  <c r="D167" i="1" s="1"/>
  <c r="D166" i="1" s="1"/>
  <c r="D116" i="1"/>
  <c r="D115" i="1" s="1"/>
  <c r="D114" i="1" s="1"/>
  <c r="D91" i="1"/>
  <c r="D90" i="1" s="1"/>
  <c r="D89" i="1" s="1"/>
  <c r="D84" i="1"/>
  <c r="D83" i="1" s="1"/>
  <c r="D81" i="1"/>
  <c r="D80" i="1" s="1"/>
  <c r="D52" i="1"/>
  <c r="D51" i="1" s="1"/>
  <c r="D58" i="1"/>
  <c r="D57" i="1" s="1"/>
  <c r="D46" i="1"/>
  <c r="D45" i="1" s="1"/>
  <c r="D79" i="1" l="1"/>
  <c r="D50" i="1"/>
  <c r="D150" i="1"/>
  <c r="D158" i="1"/>
  <c r="D263" i="1"/>
  <c r="D249" i="1"/>
  <c r="D258" i="1"/>
  <c r="D277" i="1"/>
  <c r="D305" i="1"/>
  <c r="D290" i="1"/>
  <c r="D285" i="1"/>
  <c r="D272" i="1"/>
  <c r="D209" i="1"/>
  <c r="D208" i="1" s="1"/>
  <c r="D238" i="1"/>
  <c r="D237" i="1" s="1"/>
  <c r="D44" i="1"/>
  <c r="D199" i="1" l="1"/>
  <c r="D60" i="1"/>
  <c r="D43" i="1"/>
  <c r="D30" i="1" l="1"/>
  <c r="D29" i="1" s="1"/>
  <c r="D28" i="1" s="1"/>
  <c r="D22" i="1"/>
  <c r="D21" i="1" s="1"/>
  <c r="D19" i="1"/>
  <c r="D18" i="1" s="1"/>
  <c r="D17" i="1" s="1"/>
  <c r="D15" i="1" s="1"/>
  <c r="D13" i="1"/>
  <c r="D10" i="1" l="1"/>
  <c r="D9" i="1" s="1"/>
  <c r="D8" i="1" s="1"/>
  <c r="D368" i="1"/>
  <c r="D367" i="1" l="1"/>
  <c r="D366" i="1" s="1"/>
  <c r="D365" i="1" s="1"/>
</calcChain>
</file>

<file path=xl/sharedStrings.xml><?xml version="1.0" encoding="utf-8"?>
<sst xmlns="http://schemas.openxmlformats.org/spreadsheetml/2006/main" count="1057" uniqueCount="388">
  <si>
    <t>Иные бюджетные ассигнования</t>
  </si>
  <si>
    <t>Субсидии бюджетным учреждениям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</si>
  <si>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</si>
  <si>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</si>
  <si>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</si>
  <si>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Дотации</t>
  </si>
  <si>
    <t xml:space="preserve">Наименование </t>
  </si>
  <si>
    <t>100</t>
  </si>
  <si>
    <t>120</t>
  </si>
  <si>
    <t>200</t>
  </si>
  <si>
    <t>240</t>
  </si>
  <si>
    <t>800</t>
  </si>
  <si>
    <t>600</t>
  </si>
  <si>
    <t>610</t>
  </si>
  <si>
    <t>300</t>
  </si>
  <si>
    <t>310</t>
  </si>
  <si>
    <t>510</t>
  </si>
  <si>
    <t>630</t>
  </si>
  <si>
    <t xml:space="preserve">Расходы на выплаты персоналу государственных (муниципальных) органов 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</si>
  <si>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</si>
  <si>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</si>
  <si>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</si>
  <si>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</si>
  <si>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Предоставление субсидий  бюджетным, автономным учреждениям и иным некоммерческим организациям</t>
  </si>
  <si>
    <t xml:space="preserve">Межбюджетные трансферты </t>
  </si>
  <si>
    <t>500</t>
  </si>
  <si>
    <t>Расходы на выплаты персоналу в целях обеспечения выполнения функций государственными  (муниципальными) органами, казенными учреждениями, органами управления государственными внебюджетными фондами</t>
  </si>
  <si>
    <t>Резервный фонд Администрации муниципального образования</t>
  </si>
  <si>
    <t>Расходы за счет средств резервного фонда Администрации муниципального образования</t>
  </si>
  <si>
    <t>870</t>
  </si>
  <si>
    <t>Уплата налогов, сборов и иных платежей</t>
  </si>
  <si>
    <t>850</t>
  </si>
  <si>
    <t>Резервные средства</t>
  </si>
  <si>
    <t>110</t>
  </si>
  <si>
    <t>Субсидии некоммерческим организациям (за исключением государственных (муниципальных) учреждений)</t>
  </si>
  <si>
    <t>(рублей)</t>
  </si>
  <si>
    <t>СУММА</t>
  </si>
  <si>
    <t>Обеспечение деятельности контрольно-ревизионной комиссии муниципального образования</t>
  </si>
  <si>
    <t xml:space="preserve">Целевая статья                                                                        </t>
  </si>
  <si>
    <t>Вид  расходов</t>
  </si>
  <si>
    <t>Расходы по на обеспечение функций органов местного самоуправления</t>
  </si>
  <si>
    <t>Расходы на обеспечение деятельности муниципальных учреждений</t>
  </si>
  <si>
    <t>01 0 00 00000</t>
  </si>
  <si>
    <t>01 4 01 00000</t>
  </si>
  <si>
    <t>02 0 00 00000</t>
  </si>
  <si>
    <t>03 0 00 00000</t>
  </si>
  <si>
    <t>Расходы на организацию питания в образовательных учреждениях</t>
  </si>
  <si>
    <t>Расходы на проведение смотров-конкурсов, фестивалей, семинаров, а также другие аналогичные мероприятия</t>
  </si>
  <si>
    <t>03 4 01 00000</t>
  </si>
  <si>
    <t>Расходы на поддержку несовершеннолетних граждан в возрасте от 14 до 18 лет</t>
  </si>
  <si>
    <t>Реализация мероприятий по всестороннему развитию и жизнедеятельности  детей муниципального образования</t>
  </si>
  <si>
    <t>04 0 00 00000</t>
  </si>
  <si>
    <t>04 4 01 00150</t>
  </si>
  <si>
    <t>05 0 00 00000</t>
  </si>
  <si>
    <t>06 0 00 00000</t>
  </si>
  <si>
    <t>07 0 00 00000</t>
  </si>
  <si>
    <t>08 0 00 00000</t>
  </si>
  <si>
    <t>09 0 00 00000</t>
  </si>
  <si>
    <t>10 0 00 00000</t>
  </si>
  <si>
    <t>Модернизация систем освещения административных зданий с установкой энергосберегающих светильников и заменой ламп на более экономичные</t>
  </si>
  <si>
    <t>11 0 00 00000</t>
  </si>
  <si>
    <t>Реализация мероприятий по повышению безопасности дорожного движения</t>
  </si>
  <si>
    <t xml:space="preserve">22 0 00 0 0000 </t>
  </si>
  <si>
    <t>Обеспечение деятельности представительного органа муниципального образования</t>
  </si>
  <si>
    <t>75 0 00 00000</t>
  </si>
  <si>
    <t>Депутаты представительного органа</t>
  </si>
  <si>
    <t>75 3 00 00000</t>
  </si>
  <si>
    <t>75 3 00 00140</t>
  </si>
  <si>
    <t>Обеспечение деятельности аппарата представительного органа</t>
  </si>
  <si>
    <t>75 4 00 00000</t>
  </si>
  <si>
    <t>75 4 00 00140</t>
  </si>
  <si>
    <t>Обеспечение деятельности Администрации муниципального образования</t>
  </si>
  <si>
    <t>76 0 00 00000</t>
  </si>
  <si>
    <t>Высшее должностное лицо</t>
  </si>
  <si>
    <t>76 1 00 00000</t>
  </si>
  <si>
    <t>76 1 00 00140</t>
  </si>
  <si>
    <t>77 0 00 00000</t>
  </si>
  <si>
    <t>Контрольно-ревизионная комиссия муниципального образования</t>
  </si>
  <si>
    <t>77 1 00 00000</t>
  </si>
  <si>
    <t>77 1 00  00140</t>
  </si>
  <si>
    <t>Иные межбюджетные трансферты за счет средств Александровского сельского поселения</t>
  </si>
  <si>
    <t>77 1 00 П0921</t>
  </si>
  <si>
    <t>Иные межбюджетные трансферты за счет средств Барсуковского сельского поселения</t>
  </si>
  <si>
    <t>77 1 00 П0922</t>
  </si>
  <si>
    <t>77 1 00 П0926</t>
  </si>
  <si>
    <t>Иные межбюджетные трансферты за счет средств Новомихайловского сельского поселения</t>
  </si>
  <si>
    <t>77 1 00 П0928</t>
  </si>
  <si>
    <t>Иные межбюджетные трансферты за счет средств Соболевского сельского поселения</t>
  </si>
  <si>
    <t>77 1 00 П0929</t>
  </si>
  <si>
    <t>Иные межбюджетные трансферты за счет средств Татарского сельского поселения</t>
  </si>
  <si>
    <t>77 1 00 П0920</t>
  </si>
  <si>
    <t>Иные межбюджетные трансферты за счет средств Монастырщинского городского поселения</t>
  </si>
  <si>
    <t>78 0 00 00000</t>
  </si>
  <si>
    <t>78 0 00 27770</t>
  </si>
  <si>
    <t xml:space="preserve">Расходы на выплаты персоналу государственных (муниципальных) учреждений </t>
  </si>
  <si>
    <t>Реализация мероприятий по изготовлению технической документации, постановка на кадастровый учет зданий, строений, сооружений и земельных участков в муниципальном образовании</t>
  </si>
  <si>
    <t>Расходы на выплату пенсий за выслугу лет лицам, замещавших муниципальные должности и должности муниципальной службы</t>
  </si>
  <si>
    <t>Выравнивание бюджетной обеспеченности поселений из бюджета муниципального района в части, сформированной за счет субвенции из областного бюджета</t>
  </si>
  <si>
    <t>Закупка товаров, работ и услуг для обеспечения государственных (муниципальных) нужд</t>
  </si>
  <si>
    <t xml:space="preserve">Расходы за счет средств дорожного фонда </t>
  </si>
  <si>
    <t>19 0 00 00000</t>
  </si>
  <si>
    <t>Реализация мероприятий по совершенствованию деятельности Администрации муниципального образования на основе использования ИКТ</t>
  </si>
  <si>
    <t>26 0 00 00000</t>
  </si>
  <si>
    <t>Муниципальная программа "Создание условий для эффективного управления муниципальным образованием "Монастырщинский район" Смоленской области"</t>
  </si>
  <si>
    <t>Муниципальная программа "Создание условий для эффективного управления муниципальными финансами в муниципальном образовании "Монастырщинский район" Смоленской области"</t>
  </si>
  <si>
    <t xml:space="preserve">Муниципальная программа "Развитие образования в муниципальном образовании "Монастырщинский район" Смоленской области" </t>
  </si>
  <si>
    <t>Муниципальная программа  "Развитие культуры и туризма на территории муниципального образования "Монастырщинский район" Смоленской области"</t>
  </si>
  <si>
    <t>Муниципальная  программа  "Развитие физической культуры и спорта в  муниципальном образовании "Монастырщинский район" Смоленской области"</t>
  </si>
  <si>
    <t xml:space="preserve">Муниципальная  программа "Комплексные меры противодействия злоупотреблению наркотическими средствами и их незаконному обороту в муниципальном образовании "Монастырщинский район" Смоленской области" </t>
  </si>
  <si>
    <t>Муниципальная  программа "Развитие молодежной политики в муниципальном образовании "Монастырщинский район" Смоленской области"</t>
  </si>
  <si>
    <t>Муниципальная программа "Обеспечение жильем молодых семей муниципального образования "Монастырщинский район" Смоленской области"</t>
  </si>
  <si>
    <t>Муниципальная  программа "Создание благоприятного предпринимательского климата на территории муниципального образования "Монастырщинский район" Смоленской области"</t>
  </si>
  <si>
    <t>Муниципальная  программа "Обеспечение безопасности дорожного движения на территории муниципального образования "Монастырщинский район" Смоленской области"</t>
  </si>
  <si>
    <t xml:space="preserve">Муниципальная программа "Комплексное развитие транспортной инфраструктуры муниципального образования "Монастырщинский район" Смоленской области" </t>
  </si>
  <si>
    <t>Муниципальная программа "Повышение эффективности управления муниципальным имуществом муниципального образования "Монастырщинский район" Смоленской области"</t>
  </si>
  <si>
    <t>Муниципальная программа "Поддержка и развитие информационно-коммуникационных технологий в Администрации муниципального образования "Монастырщинский район" Смоленской области"</t>
  </si>
  <si>
    <t>Муниципальная программа "Доступная среда"</t>
  </si>
  <si>
    <t>Расходы на повышение уровня социальной адаптации и интеграции инвалидов в общество</t>
  </si>
  <si>
    <t>21 0 00 00000</t>
  </si>
  <si>
    <t>Муниципальная программа "Противодействие экстремизму и профилактика терроризма на территории муниципального образования "Монастырщинский район" Смоленской области"</t>
  </si>
  <si>
    <t>Расходы на повышение уровня антитеррористической защищенности объектов культуры, образования, мест массового пребывания населения</t>
  </si>
  <si>
    <t>28 0 00 00000</t>
  </si>
  <si>
    <t>Организация отдыха и оздоровления детей, проживающих на территории муниципального образования</t>
  </si>
  <si>
    <t>Выравнивание бюджетной обеспеченности поселений из бюджета муниципального района</t>
  </si>
  <si>
    <t>Расходы на обеспечение функций органов местного самоуправления</t>
  </si>
  <si>
    <t>Стипендии</t>
  </si>
  <si>
    <t>Премии и гранты</t>
  </si>
  <si>
    <t>340</t>
  </si>
  <si>
    <t>350</t>
  </si>
  <si>
    <t>Поддержка социально ориентированных некоммерческих организаций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</si>
  <si>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</si>
  <si>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</si>
  <si>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</si>
  <si>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01 4 02 00000</t>
  </si>
  <si>
    <t>01 4 03 00000</t>
  </si>
  <si>
    <t>01 4 04 00000</t>
  </si>
  <si>
    <t>02 4 01 00000</t>
  </si>
  <si>
    <t>02 4 02 00000</t>
  </si>
  <si>
    <t>03 4 02 00000</t>
  </si>
  <si>
    <t>03 4 03 00000</t>
  </si>
  <si>
    <t>03 4 03 20150</t>
  </si>
  <si>
    <t>03 4 04 00000</t>
  </si>
  <si>
    <t>03 4 05 00000</t>
  </si>
  <si>
    <t>03 4 06 00000</t>
  </si>
  <si>
    <t>03 4 07 00000</t>
  </si>
  <si>
    <t>03 4 08 00000</t>
  </si>
  <si>
    <t>03 4 09 00000</t>
  </si>
  <si>
    <t>03 4 10 00000</t>
  </si>
  <si>
    <t>04 4 01 00000</t>
  </si>
  <si>
    <t>04 4 02 00000</t>
  </si>
  <si>
    <t>04 4 03 00000</t>
  </si>
  <si>
    <t xml:space="preserve">04 4 04 00000 </t>
  </si>
  <si>
    <t>04 4 05 00000</t>
  </si>
  <si>
    <t>04 4 06 00000</t>
  </si>
  <si>
    <t>05 4 01 00000</t>
  </si>
  <si>
    <t>05 4 02 00000</t>
  </si>
  <si>
    <t>06 4 01 00000</t>
  </si>
  <si>
    <t>07 4 01 00000</t>
  </si>
  <si>
    <t>07 4 02 20050</t>
  </si>
  <si>
    <t>07 4 02 00000</t>
  </si>
  <si>
    <t>08 4 01 00000</t>
  </si>
  <si>
    <t>09 4 01 00000</t>
  </si>
  <si>
    <t>10 4 01 00000</t>
  </si>
  <si>
    <t>11 4 01 00000</t>
  </si>
  <si>
    <t>19 4 01 00000</t>
  </si>
  <si>
    <t>21 4 01 00000</t>
  </si>
  <si>
    <t>22 4 01 00000</t>
  </si>
  <si>
    <t>26 4 01 00000</t>
  </si>
  <si>
    <t>28 4 01 00000</t>
  </si>
  <si>
    <t xml:space="preserve">к решению Монастырщинского районного                                                                                                                                                                                                                                         Совета депутатов "О бюджете муниципального                                                                                                                                                                                                                                       образования "Монастырщинский район"                                                                                                                                                                                                                                 Смоленской области на 2021 год и на                                                                                                                                                                                                                                                плановый перниод 2022 и 2023 годов" </t>
  </si>
  <si>
    <t>Комплекс процессных мероприятий "Обеспечение организационных условий для реализации муниципальной программы"</t>
  </si>
  <si>
    <t>Комплекс процессный мероприятий "Транспортное и материально-техническое обеспечение деятельности органов местного самоуправления"</t>
  </si>
  <si>
    <t>01 4 01 00140</t>
  </si>
  <si>
    <t>Комплекс процессных мероприятий "Создание условий для обеспечения транспортного обслуживания населения муниципального образования"</t>
  </si>
  <si>
    <t>01 4 02 00150</t>
  </si>
  <si>
    <t>01 4 03 20370</t>
  </si>
  <si>
    <t>Комплекс процессных мероприятий "Оказание мер социальной поддержки отдельных категорий граждан"</t>
  </si>
  <si>
    <t>01 4 04 70100</t>
  </si>
  <si>
    <t>02 4 01 00140</t>
  </si>
  <si>
    <t>Комплекс процессных мероприятий "Осуществление мер по обеспечению выравнивания бюджетной обеспеченности поселений"</t>
  </si>
  <si>
    <t>02 4 02 80980</t>
  </si>
  <si>
    <t>02 4 02 00990</t>
  </si>
  <si>
    <t>03 4 01 00150</t>
  </si>
  <si>
    <t>03 4 01 20630</t>
  </si>
  <si>
    <t>03 4 02 00150</t>
  </si>
  <si>
    <t>Комплекс процессных мероприятий "Обеспечение общедоступного бесплатного начального общего, основного общего, среднего общего образования"</t>
  </si>
  <si>
    <t xml:space="preserve">Комплекс процессных мероприятий "Обеспечение предоставления дополнительного образования детей" </t>
  </si>
  <si>
    <t>03 4 03 00150</t>
  </si>
  <si>
    <t>Комплекс процессных мероприятий "Создание условий для временного трудоустройства несовершеннолетних граждан в возрасте от 14 до 18 лет"</t>
  </si>
  <si>
    <t>03 4 04 20310</t>
  </si>
  <si>
    <t>Комплекс процессных мероприятий "Создание условий для оздоровления детей и подростков в каникулярный период"</t>
  </si>
  <si>
    <t>03 4 05 20280</t>
  </si>
  <si>
    <t>Комплекс процессных мероприятий "Обеспечение питанием учащихся общеобразовательных учреждений"</t>
  </si>
  <si>
    <t>03 4 06 20630</t>
  </si>
  <si>
    <t>Комплекс процессных мероприятий "Создание благоприятных условий для всестороннего развития и жизнедеятельности детей муниципального образования ("Дети Вихровья")"</t>
  </si>
  <si>
    <t>03 4 07 20320</t>
  </si>
  <si>
    <t>03 4 08 00150</t>
  </si>
  <si>
    <t>Комплекс процессных мероприятий "Обеспечение условий для организации бухгалтерского учета и отчетности"</t>
  </si>
  <si>
    <t>03 4 09 00140</t>
  </si>
  <si>
    <t>Комплекс процессных мероприятий "Вовлечение жителей муниципального образования в систематические занятия физической культурой и спортом"</t>
  </si>
  <si>
    <t>03 4 10 20050</t>
  </si>
  <si>
    <t>04 4 02 00150</t>
  </si>
  <si>
    <t>Комплекс процессных мероприятий "Организация культурно-досугового обслуживания населения"</t>
  </si>
  <si>
    <t>Комплекс процессных мероприятий "Развитие библиотечного обслуживания"</t>
  </si>
  <si>
    <t>04 4 03 00150</t>
  </si>
  <si>
    <t>Комплекс процессных мероприятий "Развитие образовательных программ в сфере культуры и искусства"</t>
  </si>
  <si>
    <t>04 4 05 00140</t>
  </si>
  <si>
    <t>Комплекс процессных мероприятий "Обеспечение деятельности и поддержка социально-ориентированных некоммерческих организаций"</t>
  </si>
  <si>
    <t>04 4 06 20060</t>
  </si>
  <si>
    <t>Комплекс процессных мероприятий "Создание условий, обеспечивающих обслуживание и развитие МБКСУ "Юность"</t>
  </si>
  <si>
    <t>05 4 01 00150</t>
  </si>
  <si>
    <t>05 4 02 20050</t>
  </si>
  <si>
    <t>Комплекс процессных мероприятий "Создание условий по противодействию злоупотребления наркотических средств"</t>
  </si>
  <si>
    <t>06 4 01 20050</t>
  </si>
  <si>
    <t>Комплекс процессных мероприятий "Создание условий для участия молодежи в мероприятиях патриотической направленности"</t>
  </si>
  <si>
    <t>07 4 01 20050</t>
  </si>
  <si>
    <t>Комплекс процессных мероприятий "Повышение социальной активности и самореализации молодежи муниципального образования"</t>
  </si>
  <si>
    <t>Комплекс процессных мероприятий "Предоставление мер социальной поддержки по обеспечению жильем отдельным категориям граждан"</t>
  </si>
  <si>
    <t>08 4 01 L4970</t>
  </si>
  <si>
    <t>Комплекс процессных мероприятий "Обеспечение благоприятных условий для развития малого и среднего предпринимательства"</t>
  </si>
  <si>
    <t>09 4 01 20050</t>
  </si>
  <si>
    <t>10 4 01 21310</t>
  </si>
  <si>
    <t>Комплекс процессных мероприятий "Повышение безопасности дорожного движения"</t>
  </si>
  <si>
    <t>11 4 01 20330</t>
  </si>
  <si>
    <t>Комплекс процессных мероприятий "Улучшение транспортно-эксплуатационных качеств автомобильных дорог местного значения и улично-дорожной сети муниципального образования"</t>
  </si>
  <si>
    <t>19 4 01 20200</t>
  </si>
  <si>
    <t>Комплекс процессных мероприятий "Организация и проведение мероприятий, направленных на социокультурную реабилитацию инвалидов"</t>
  </si>
  <si>
    <t>21 4 01 20650</t>
  </si>
  <si>
    <t>Комплекс процессных мероприятий "Изготовление технической документации, постановка на кадастровый учет зданий, строений, сооружений и земельных участков в муниципальном образовании"</t>
  </si>
  <si>
    <t>22 4 01 20350</t>
  </si>
  <si>
    <t>26 4 01 20360</t>
  </si>
  <si>
    <t>Комплекс процессных мероприятий "Повышение уровня антитеррористической защищенности объектов культуры, образования, мест массового пребывания населения"</t>
  </si>
  <si>
    <t>28 4 01 20660</t>
  </si>
  <si>
    <t>04 4 04 00150</t>
  </si>
  <si>
    <t>98 0 00 00000</t>
  </si>
  <si>
    <t>98 2 00 00000</t>
  </si>
  <si>
    <t>98 2 00 25550</t>
  </si>
  <si>
    <t>Непрограммные расходы органов местного самоуправления</t>
  </si>
  <si>
    <t>Прочие расходы за счет средств местного бюджета</t>
  </si>
  <si>
    <t>Мероприятия в области других общегосударственных вопросов</t>
  </si>
  <si>
    <t>Комплекс процессных мероприятий "Обеспечение доступности дошкольного образования"</t>
  </si>
  <si>
    <t>Иные межбюджетные трансферты за счет средств Гоголевского сельского поселения</t>
  </si>
  <si>
    <t>77 1 00 П0923</t>
  </si>
  <si>
    <t>Приложение 10</t>
  </si>
  <si>
    <t>Реализация государственных полномочий по созданию административных комиссий в муниципальных районах и городских округах Смоленской области в целях привлечения к административной ответственности</t>
  </si>
  <si>
    <t>Реализация государственных полномочий по созданию  и организации деятельности комиссий по делам несовершеннолетних и защите их прав</t>
  </si>
  <si>
    <t>Комплекс процессных мероприятий "Обеспечение реализации переданных государственных полномочий"</t>
  </si>
  <si>
    <t>01 4 05 00000</t>
  </si>
  <si>
    <t>01 4 05 80900</t>
  </si>
  <si>
    <t>01 4 05 80910</t>
  </si>
  <si>
    <t>Обеспечение государственных гарантий реализации прав на получение общедоступного и бесплатного дошкольного образования</t>
  </si>
  <si>
    <t>320</t>
  </si>
  <si>
    <t>03 4 01 80170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</si>
  <si>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</si>
  <si>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</si>
  <si>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Выплата вознаграждения за выполнение функций классного руководителя</t>
  </si>
  <si>
    <t>03 4 02 53030</t>
  </si>
  <si>
    <t>03 4 02 80180</t>
  </si>
  <si>
    <t>03 4 02 80280</t>
  </si>
  <si>
    <t>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</si>
  <si>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03 4 05 80030</t>
  </si>
  <si>
    <t>Осуществление мер социальной поддержки по предоставлению компенсации расходов на оплату жилых помещений, отопления и освещения педагогическим и иным работникам образовательных организаций</t>
  </si>
  <si>
    <t>Осуществление государственных полномочий по организации и осуществлению деятельности по опеке и попечительству</t>
  </si>
  <si>
    <t>Выплата денежных средств на содержание ребенка, переданного на воспитание в приемную семью</t>
  </si>
  <si>
    <t>Выплата вознаграждения, причитающегося приемным родителям</t>
  </si>
  <si>
    <t>Выплата ежемесячных денежных средств на содержание ребенка, находящегося под опекой (попечительством)</t>
  </si>
  <si>
    <t>Обеспечение детей-сирот и детей, оставшихся без попечения родителей, лиц из их числа жилыми помещениями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</si>
  <si>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</si>
  <si>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</si>
  <si>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</si>
  <si>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</si>
  <si>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Комплекс процессных мероприятий "Развитие системы социальной поддержки педагогических работников"</t>
  </si>
  <si>
    <t>03 4 11 00000</t>
  </si>
  <si>
    <t>03 4 11 80810</t>
  </si>
  <si>
    <t>Комплекс процессных мероприятий "Осуществление государственных полномочий по организации и осуществлению деятельности по опеке и попечительству"</t>
  </si>
  <si>
    <t>03 4 12 00000</t>
  </si>
  <si>
    <t>03 4 12 80290</t>
  </si>
  <si>
    <t>Комплекс процессных мероприятий "Развитие эффективных форм работы с семьями"</t>
  </si>
  <si>
    <t>03 4 13 00000</t>
  </si>
  <si>
    <t>03 4 13 80190</t>
  </si>
  <si>
    <t>03 4 13 80200</t>
  </si>
  <si>
    <t>03 4 13 80210</t>
  </si>
  <si>
    <t>03 4 13 80230</t>
  </si>
  <si>
    <t>Прочие расходы за счет межбюджетных трансфертов других уровней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</si>
  <si>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</si>
  <si>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Закупка товаров, работ и услуг для государственных (муниципальных) нужд</t>
  </si>
  <si>
    <t>98 1 00 00000</t>
  </si>
  <si>
    <t>98 1 00 51200</t>
  </si>
  <si>
    <t>Отдел ЗАГС Администрации муниципального образования "Монастырщинский район" Смоленской области</t>
  </si>
  <si>
    <t>76 3  00 00000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</si>
  <si>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</si>
  <si>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Комплекс процессных мероприятий "Совершенствование деятельности Администрации муниципального образования "Монастырщинский район" Смоленской области на основе использования ИКТ"</t>
  </si>
  <si>
    <t>Расходы на обеспечение функционирования модели персонифицированного финансирования дополнительного образования детей</t>
  </si>
  <si>
    <t>Расходы на оплату выполненных работ, связанных с осуществлением регулярных перевозок пассажиров автомобильным транспортом по регулируемым тарифам по муниципальным маршрутам муниципального образования "Монастырщинский район" Смоленской области</t>
  </si>
  <si>
    <t>Муниципальная программа "Энергосбережение и повышение энергетической эффективности муниципального образования "Монастырщинский район" Смоленской области"</t>
  </si>
  <si>
    <t>Комплекс процессных мероприятий "Энергосбережение и повышение энергетической эффективности в бюджетном секторе"</t>
  </si>
  <si>
    <t>Региональный проект "Современная школа"</t>
  </si>
  <si>
    <t>03 1 E1 00000</t>
  </si>
  <si>
    <t>03 1 E1 80180</t>
  </si>
  <si>
    <t>Реализация мероприятий по обеспечению жильем молодых семей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</si>
  <si>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</si>
  <si>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4 06 L3040</t>
  </si>
  <si>
    <t>Обеспечение условий для функционирования центров "Точка роста"</t>
  </si>
  <si>
    <t>03 1 E1 81710</t>
  </si>
  <si>
    <t>Государственная поддержка отрасли культуры (комплектование книжных фондов библитек)</t>
  </si>
  <si>
    <t>04 4 03 L5197</t>
  </si>
  <si>
    <t>Реализация мероприятий по капитальному ремонту зданий муниципальных образовательных организаций в рамках модернизации школьных систем образования</t>
  </si>
  <si>
    <t>Реализация мероприятий по модернизации школьных систем образования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</si>
  <si>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</si>
  <si>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04 4 02 L4670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</si>
  <si>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</si>
  <si>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директоров по воспитанию и взаимодействию с детскими общественными объединениями в общеобразовательныхогранизациях</t>
  </si>
  <si>
    <t>03 1 EB 00000</t>
  </si>
  <si>
    <t>03 1 ЕВ 51790</t>
  </si>
  <si>
    <t>Региональный проект "Творческие люди"</t>
  </si>
  <si>
    <t>04 1 А2 00000</t>
  </si>
  <si>
    <t>Государственная поддержка отрасли культуры (поддержка лучших сельских учреждений культуры)</t>
  </si>
  <si>
    <t>04 1 А2 55196</t>
  </si>
  <si>
    <t>Обеспечение комплексного развития сельских территорий (реализация мероприятий по благоустройству)</t>
  </si>
  <si>
    <t>98 2 00 24440</t>
  </si>
  <si>
    <t>Ликвидация мест несанкционированного размещения отходов</t>
  </si>
  <si>
    <t>03 4 02 L7500</t>
  </si>
  <si>
    <t xml:space="preserve">Распределение бюджетных ассигнований по целевым статьям                                        (муниципальным программам и непрограмным направлениям деятельности),                             группам (группам и подгруппам) видов расходов классификации                                                                                                                        расходов бюджетов на 2024 год </t>
  </si>
  <si>
    <t>Муниципальная программа "Целевая подготовка педагогических работников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</si>
  <si>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в педагогических кадрах"</t>
  </si>
  <si>
    <t>29 0 00 00000</t>
  </si>
  <si>
    <t>29 4 01 00000</t>
  </si>
  <si>
    <t>29 4 01 20070</t>
  </si>
  <si>
    <t>Муниципальная программа "Создание условий для осуществления градостроительной деятельности на территории муниципального образования "Монастырщинский район" Смоленской области"</t>
  </si>
  <si>
    <t>Ведомственный проект "Развитие физической культуры и массового спорта"</t>
  </si>
  <si>
    <t>Закупка оборудования для создания "умных" спортивных площадок</t>
  </si>
  <si>
    <t>03 3 01 00000</t>
  </si>
  <si>
    <t>03 3 01 L7530</t>
  </si>
  <si>
    <t>Создание "умных" спортивных площадок</t>
  </si>
  <si>
    <t>03 3 01 S1460</t>
  </si>
  <si>
    <t>Региональный проект "Культурная среда"</t>
  </si>
  <si>
    <t>Развитие сети учреждений культурно-досугового типа</t>
  </si>
  <si>
    <t>04 1 A1 00000</t>
  </si>
  <si>
    <t>04 1 A1 55130</t>
  </si>
  <si>
    <t>03 4 02 S1970</t>
  </si>
  <si>
    <t>Расходы на укрепление материально-технической базы образовательных учреждений</t>
  </si>
  <si>
    <t>03 4 02 S0640</t>
  </si>
  <si>
    <t>25 0 00 00000</t>
  </si>
  <si>
    <t>25 4 01 00000</t>
  </si>
  <si>
    <t>25 4 01 20670</t>
  </si>
  <si>
    <t>Комплекс процессных мероприятий  "Создание условий для осуществления градостроительной деятельности"</t>
  </si>
  <si>
    <t>Реализация мероприятий  по созданию условий для осуществления градостроительной деятельности</t>
  </si>
  <si>
    <t xml:space="preserve"> 76 3 00 59301</t>
  </si>
  <si>
    <t>Поддержка мер по обеспечению сбалансированности бюджетов поселений</t>
  </si>
  <si>
    <t>Иные межбюджетные трансферты</t>
  </si>
  <si>
    <t>02 4 02 20030</t>
  </si>
  <si>
    <t>540</t>
  </si>
  <si>
    <t>Приобретение подвижного состава пассажирского транспорта общего пользования для осуществления муниципальных перевозок</t>
  </si>
  <si>
    <t>01 4 03 97002</t>
  </si>
  <si>
    <t>Комплекс процессных мероприятий  "Благоустройство зданий образовательных учреждений"</t>
  </si>
  <si>
    <t>03 4 15 00000</t>
  </si>
  <si>
    <t>03 4 15 L5767</t>
  </si>
  <si>
    <t>Поощрение муниципальных управленческих команд за достижение плановых значений показателей</t>
  </si>
  <si>
    <t>98 1 00 81590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</si>
  <si>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</t>
  </si>
  <si>
    <t>76 3 00 81390</t>
  </si>
  <si>
    <t>Предоставление грантов субъектам малого и среднего предпринимательства</t>
  </si>
  <si>
    <t>09 4 01 S1340</t>
  </si>
  <si>
    <t>810</t>
  </si>
  <si>
    <t>89 0 00 00000</t>
  </si>
  <si>
    <t>89 0 00 29990</t>
  </si>
  <si>
    <t>Расходы на обеспечение развития и укрепления материально-технической базы муниципальных учреждений дополнительного образования</t>
  </si>
  <si>
    <t>04 4 04 S0340</t>
  </si>
  <si>
    <t>Разработка и внесение изменений в генеральные планы, правила землепользования и застройки городских и (или) сельских поселений Смоленской области</t>
  </si>
  <si>
    <t>25 4 01 S2040</t>
  </si>
  <si>
    <t>Поощрение за достижение показателей деятельности органов исполнительной власти</t>
  </si>
  <si>
    <t>98 1 00 55491</t>
  </si>
  <si>
    <t>Расходы на подготовку проектов межевания земельных участков и на проведение кадастровых работ</t>
  </si>
  <si>
    <t>98 1 00 L5990</t>
  </si>
  <si>
    <t>Межбюджетные трансферты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</si>
  <si>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</si>
  <si>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Предоставление субсидий бюджетным, автономным учреждениям и иным некоммерческим организациям</t>
  </si>
  <si>
    <t>03 4 02 L0500</t>
  </si>
  <si>
    <t>Муниципальная программа "Целевая подготовка работников сферы культуры и искусства в разрезе специальностей и направлений подготовки с целью их трудоустройства на территории муниципального образования "Монастырщинский район" Смоленской области"</t>
  </si>
  <si>
    <t>Комплекс процессных мероприятий "Обеспечение потребности квалифицированными кадрами"</t>
  </si>
  <si>
    <t>Ежемесячная денежная выплата студентам, заключившим договоры о целевом обучении</t>
  </si>
  <si>
    <t>Иные выплаты населению</t>
  </si>
  <si>
    <t>30 0 00 00000</t>
  </si>
  <si>
    <t>30 4 01 00000</t>
  </si>
  <si>
    <t>30 4 01 20070</t>
  </si>
  <si>
    <t>Резервный фонд Правительства Смоленской области</t>
  </si>
  <si>
    <t>Расходы за счет резервного фонда Правительства Смоленской области</t>
  </si>
  <si>
    <t>к решению Монастырщинского                                                                                                                                                                                                                                    окружного Совета депутатов                                      от _____________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</si>
</sst>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2">
      <alignment horizontal="left" vertical="top" wrapText="1"/>
    </xf>
    <xf numFmtId="49" fontId="11" fillId="0" borderId="2">
      <alignment horizontal="center" vertical="top" shrinkToFit="1"/>
    </xf>
    <xf numFmtId="4" fontId="11" fillId="0" borderId="2">
      <alignment horizontal="right" vertical="top" shrinkToFit="1"/>
    </xf>
  </cellStyleXfs>
  <cellXfs count="78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justify" wrapText="1"/>
    </xf>
    <xf numFmtId="49" fontId="3" fillId="2" borderId="1" xfId="0" applyNumberFormat="1" applyFont="1" applyFill="1" applyBorder="1" applyAlignment="1">
      <alignment horizontal="center"/>
    </xf>
    <xf numFmtId="49" fontId="6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justify" wrapText="1"/>
    </xf>
    <xf numFmtId="49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/>
    <xf numFmtId="49" fontId="11" fillId="3" borderId="1" xfId="2" applyNumberFormat="1" applyFont="1" applyFill="1" applyBorder="1" applyAlignment="1">
      <alignment vertical="top" wrapText="1"/>
    </xf>
    <xf numFmtId="49" fontId="11" fillId="3" borderId="1" xfId="4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justify" vertical="top" wrapText="1"/>
    </xf>
    <xf numFmtId="49" fontId="1" fillId="2" borderId="1" xfId="0" applyNumberFormat="1" applyFont="1" applyFill="1" applyBorder="1"/>
    <xf numFmtId="4" fontId="1" fillId="2" borderId="1" xfId="0" applyNumberFormat="1" applyFont="1" applyFill="1" applyBorder="1"/>
    <xf numFmtId="49" fontId="10" fillId="3" borderId="1" xfId="1" applyNumberFormat="1" applyFont="1" applyFill="1" applyBorder="1" applyAlignment="1">
      <alignment vertical="top" wrapText="1"/>
    </xf>
    <xf numFmtId="4" fontId="3" fillId="2" borderId="1" xfId="0" applyNumberFormat="1" applyFont="1" applyFill="1" applyBorder="1"/>
    <xf numFmtId="49" fontId="10" fillId="3" borderId="1" xfId="4" applyNumberFormat="1" applyFont="1" applyFill="1" applyBorder="1" applyAlignment="1">
      <alignment horizontal="center"/>
    </xf>
    <xf numFmtId="4" fontId="0" fillId="0" borderId="0" xfId="0" applyNumberFormat="1"/>
    <xf numFmtId="0" fontId="8" fillId="2" borderId="1" xfId="0" applyFont="1" applyFill="1" applyBorder="1" applyAlignment="1">
      <alignment horizontal="justify" wrapText="1"/>
    </xf>
    <xf numFmtId="49" fontId="8" fillId="2" borderId="1" xfId="0" applyNumberFormat="1" applyFont="1" applyFill="1" applyBorder="1" applyAlignment="1">
      <alignment horizontal="center"/>
    </xf>
    <xf numFmtId="4" fontId="8" fillId="2" borderId="1" xfId="0" applyNumberFormat="1" applyFont="1" applyFill="1" applyBorder="1" applyAlignment="1"/>
    <xf numFmtId="0" fontId="4" fillId="0" borderId="0" xfId="0" applyFont="1" applyAlignment="1">
      <alignment horizontal="right" vertical="top"/>
    </xf>
    <xf numFmtId="0" fontId="0" fillId="0" borderId="0" xfId="0" applyAlignment="1"/>
    <xf numFmtId="0" fontId="7" fillId="2" borderId="1" xfId="0" applyFont="1" applyFill="1" applyBorder="1" applyAlignment="1">
      <alignment horizontal="justify" wrapText="1"/>
    </xf>
    <xf numFmtId="49" fontId="7" fillId="2" borderId="1" xfId="0" applyNumberFormat="1" applyFont="1" applyFill="1" applyBorder="1" applyAlignment="1">
      <alignment horizontal="center"/>
    </xf>
    <xf numFmtId="4" fontId="7" fillId="2" borderId="1" xfId="0" applyNumberFormat="1" applyFont="1" applyFill="1" applyBorder="1" applyAlignment="1">
      <alignment horizontal="right"/>
    </xf>
    <xf numFmtId="0" fontId="14" fillId="2" borderId="1" xfId="0" applyFont="1" applyFill="1" applyBorder="1"/>
    <xf numFmtId="0" fontId="7" fillId="2" borderId="1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justify" wrapText="1"/>
    </xf>
    <xf numFmtId="4" fontId="7" fillId="2" borderId="1" xfId="0" applyNumberFormat="1" applyFont="1" applyFill="1" applyBorder="1" applyAlignment="1"/>
    <xf numFmtId="0" fontId="15" fillId="2" borderId="1" xfId="0" applyFont="1" applyFill="1" applyBorder="1" applyAlignment="1"/>
    <xf numFmtId="4" fontId="4" fillId="2" borderId="1" xfId="0" applyNumberFormat="1" applyFont="1" applyFill="1" applyBorder="1" applyAlignment="1">
      <alignment horizontal="right"/>
    </xf>
    <xf numFmtId="49" fontId="10" fillId="3" borderId="1" xfId="5" applyNumberFormat="1" applyFont="1" applyFill="1" applyBorder="1" applyAlignment="1">
      <alignment wrapText="1"/>
    </xf>
    <xf numFmtId="0" fontId="8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4" fontId="7" fillId="2" borderId="1" xfId="0" applyNumberFormat="1" applyFont="1" applyFill="1" applyBorder="1"/>
    <xf numFmtId="0" fontId="4" fillId="2" borderId="1" xfId="0" applyFont="1" applyFill="1" applyBorder="1" applyAlignment="1">
      <alignment horizontal="justify" wrapText="1"/>
    </xf>
    <xf numFmtId="49" fontId="4" fillId="2" borderId="1" xfId="0" applyNumberFormat="1" applyFont="1" applyFill="1" applyBorder="1" applyAlignment="1">
      <alignment horizontal="center"/>
    </xf>
    <xf numFmtId="0" fontId="0" fillId="2" borderId="0" xfId="0" applyFill="1"/>
    <xf numFmtId="4" fontId="12" fillId="2" borderId="0" xfId="0" applyNumberFormat="1" applyFont="1" applyFill="1"/>
    <xf numFmtId="0" fontId="13" fillId="2" borderId="0" xfId="0" applyFont="1" applyFill="1"/>
    <xf numFmtId="4" fontId="13" fillId="2" borderId="0" xfId="0" applyNumberFormat="1" applyFont="1" applyFill="1"/>
    <xf numFmtId="11" fontId="3" fillId="2" borderId="1" xfId="0" applyNumberFormat="1" applyFont="1" applyFill="1" applyBorder="1" applyAlignment="1">
      <alignment horizontal="justify" wrapText="1"/>
    </xf>
    <xf numFmtId="11" fontId="1" fillId="2" borderId="1" xfId="0" applyNumberFormat="1" applyFont="1" applyFill="1" applyBorder="1" applyAlignment="1">
      <alignment horizontal="center"/>
    </xf>
    <xf numFmtId="11" fontId="3" fillId="2" borderId="1" xfId="0" applyNumberFormat="1" applyFont="1" applyFill="1" applyBorder="1" applyAlignment="1">
      <alignment horizontal="center"/>
    </xf>
    <xf numFmtId="49" fontId="11" fillId="3" borderId="1" xfId="1" applyNumberFormat="1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/>
    </xf>
    <xf numFmtId="4" fontId="8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/>
    <xf numFmtId="4" fontId="3" fillId="0" borderId="1" xfId="0" applyNumberFormat="1" applyFont="1" applyBorder="1"/>
    <xf numFmtId="0" fontId="3" fillId="0" borderId="1" xfId="0" applyFont="1" applyBorder="1" applyAlignment="1">
      <alignment horizontal="justify" wrapText="1"/>
    </xf>
    <xf numFmtId="49" fontId="3" fillId="0" borderId="1" xfId="0" applyNumberFormat="1" applyFont="1" applyBorder="1" applyAlignment="1">
      <alignment horizontal="center"/>
    </xf>
    <xf numFmtId="0" fontId="11" fillId="0" borderId="1" xfId="6" applyNumberFormat="1" applyBorder="1" applyAlignment="1" applyProtection="1">
      <alignment horizontal="left" vertical="top" wrapText="1"/>
    </xf>
    <xf numFmtId="49" fontId="11" fillId="0" borderId="2" xfId="7" applyNumberFormat="1" applyAlignment="1" applyProtection="1">
      <alignment horizontal="center" shrinkToFit="1"/>
    </xf>
    <xf numFmtId="0" fontId="11" fillId="0" borderId="2" xfId="6" applyNumberFormat="1" applyAlignment="1" applyProtection="1">
      <alignment horizontal="left" vertical="top" wrapText="1"/>
    </xf>
    <xf numFmtId="49" fontId="11" fillId="0" borderId="3" xfId="7" applyNumberFormat="1" applyBorder="1" applyAlignment="1" applyProtection="1">
      <alignment horizontal="center" shrinkToFit="1"/>
    </xf>
    <xf numFmtId="4" fontId="11" fillId="0" borderId="2" xfId="8" applyNumberFormat="1" applyAlignment="1" applyProtection="1">
      <alignment horizontal="right" shrinkToFit="1"/>
    </xf>
    <xf numFmtId="49" fontId="11" fillId="0" borderId="2" xfId="7" applyNumberFormat="1" applyProtection="1">
      <alignment horizontal="center" vertical="top" shrinkToFit="1"/>
    </xf>
    <xf numFmtId="0" fontId="16" fillId="0" borderId="2" xfId="6" applyNumberFormat="1" applyFont="1" applyAlignment="1" applyProtection="1">
      <alignment horizontal="left" wrapText="1"/>
    </xf>
    <xf numFmtId="49" fontId="16" fillId="0" borderId="2" xfId="7" applyNumberFormat="1" applyFont="1" applyAlignment="1" applyProtection="1">
      <alignment horizontal="center" shrinkToFit="1"/>
    </xf>
    <xf numFmtId="4" fontId="16" fillId="0" borderId="2" xfId="8" applyNumberFormat="1" applyFont="1" applyAlignment="1" applyProtection="1">
      <alignment horizontal="right" shrinkToFit="1"/>
    </xf>
    <xf numFmtId="4" fontId="11" fillId="0" borderId="2" xfId="8" applyNumberFormat="1" applyProtection="1">
      <alignment horizontal="right" vertical="top" shrinkToFit="1"/>
    </xf>
    <xf numFmtId="0" fontId="11" fillId="0" borderId="4" xfId="6" applyNumberFormat="1" applyBorder="1" applyAlignment="1" applyProtection="1">
      <alignment horizontal="left" vertical="top" wrapText="1"/>
    </xf>
    <xf numFmtId="4" fontId="11" fillId="0" borderId="5" xfId="8" applyNumberFormat="1" applyBorder="1" applyAlignment="1" applyProtection="1">
      <alignment horizontal="right" shrinkToFit="1"/>
    </xf>
    <xf numFmtId="49" fontId="11" fillId="0" borderId="1" xfId="7" applyNumberFormat="1" applyBorder="1" applyAlignment="1" applyProtection="1">
      <alignment horizontal="center" shrinkToFit="1"/>
    </xf>
    <xf numFmtId="0" fontId="17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right" vertical="top" wrapText="1"/>
    </xf>
  </cellXfs>
  <cellStyles count="9">
    <cellStyle name="xl26" xfId="6"/>
    <cellStyle name="xl27" xfId="7"/>
    <cellStyle name="xl36" xfId="8"/>
    <cellStyle name="Обычный" xfId="0" builtinId="0"/>
    <cellStyle name="Обычный 2" xfId="1"/>
    <cellStyle name="Обычный 3" xfId="2"/>
    <cellStyle name="Обычный 30" xfId="3"/>
    <cellStyle name="Обычный 4" xfId="4"/>
    <cellStyle name="Обычный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9"/>
  <sheetViews>
    <sheetView tabSelected="1" view="pageLayout" topLeftCell="A2" zoomScale="150" zoomScaleNormal="150" zoomScaleSheetLayoutView="140" zoomScalePageLayoutView="150" workbookViewId="0">
      <selection activeCell="A5" sqref="A5"/>
    </sheetView>
  </sheetViews>
  <sheetFormatPr defaultRowHeight="15" x14ac:dyDescent="0.25"/>
  <cols>
    <col min="1" max="1" width="61.42578125" customWidth="1"/>
    <col min="2" max="2" width="13.42578125" customWidth="1"/>
    <col min="3" max="3" width="7.5703125" customWidth="1"/>
    <col min="4" max="4" width="15.42578125" customWidth="1"/>
    <col min="5" max="5" width="14.7109375" bestFit="1" customWidth="1"/>
  </cols>
  <sheetData>
    <row r="1" spans="1:6" x14ac:dyDescent="0.25">
      <c r="B1" s="76" t="s">
        <v>243</v>
      </c>
      <c r="C1" s="76"/>
      <c r="D1" s="76"/>
    </row>
    <row r="2" spans="1:6" ht="48" customHeight="1" x14ac:dyDescent="0.25">
      <c r="A2" s="29" t="s">
        <v>169</v>
      </c>
      <c r="B2" s="77" t="s">
        <v>387</v>
      </c>
      <c r="C2" s="77"/>
      <c r="D2" s="77"/>
      <c r="E2" s="30"/>
      <c r="F2" s="30"/>
    </row>
    <row r="3" spans="1:6" ht="15" customHeight="1" x14ac:dyDescent="0.25">
      <c r="A3" s="75" t="s">
        <v>322</v>
      </c>
      <c r="B3" s="75"/>
      <c r="C3" s="75"/>
      <c r="D3" s="75"/>
    </row>
    <row r="4" spans="1:6" ht="58.5" customHeight="1" x14ac:dyDescent="0.25">
      <c r="A4" s="75"/>
      <c r="B4" s="75"/>
      <c r="C4" s="75"/>
      <c r="D4" s="75"/>
    </row>
    <row r="5" spans="1:6" ht="15" customHeight="1" x14ac:dyDescent="0.25">
      <c r="A5" s="1"/>
      <c r="B5" s="1"/>
      <c r="D5" s="74" t="s">
        <v>35</v>
      </c>
    </row>
    <row r="6" spans="1:6" ht="81" customHeight="1" x14ac:dyDescent="0.25">
      <c r="A6" s="3" t="s">
        <v>6</v>
      </c>
      <c r="B6" s="4" t="s">
        <v>38</v>
      </c>
      <c r="C6" s="4" t="s">
        <v>39</v>
      </c>
      <c r="D6" s="3" t="s">
        <v>36</v>
      </c>
    </row>
    <row r="7" spans="1:6" ht="15" customHeight="1" x14ac:dyDescent="0.25">
      <c r="A7" s="2">
        <v>1</v>
      </c>
      <c r="B7" s="5">
        <v>2</v>
      </c>
      <c r="C7" s="5">
        <v>3</v>
      </c>
      <c r="D7" s="5">
        <v>4</v>
      </c>
    </row>
    <row r="8" spans="1:6" ht="39" x14ac:dyDescent="0.25">
      <c r="A8" s="10" t="s">
        <v>103</v>
      </c>
      <c r="B8" s="11" t="s">
        <v>42</v>
      </c>
      <c r="C8" s="11"/>
      <c r="D8" s="13">
        <f>D28+D21+D17+D9+D32</f>
        <v>66972310</v>
      </c>
    </row>
    <row r="9" spans="1:6" ht="26.25" x14ac:dyDescent="0.25">
      <c r="A9" s="10" t="s">
        <v>170</v>
      </c>
      <c r="B9" s="11" t="s">
        <v>43</v>
      </c>
      <c r="C9" s="11"/>
      <c r="D9" s="13">
        <f>D10</f>
        <v>30720200</v>
      </c>
    </row>
    <row r="10" spans="1:6" x14ac:dyDescent="0.25">
      <c r="A10" s="6" t="s">
        <v>124</v>
      </c>
      <c r="B10" s="7" t="s">
        <v>172</v>
      </c>
      <c r="C10" s="11"/>
      <c r="D10" s="12">
        <f>D11+D13+D15</f>
        <v>30720200</v>
      </c>
    </row>
    <row r="11" spans="1:6" ht="51.75" x14ac:dyDescent="0.25">
      <c r="A11" s="6" t="s">
        <v>20</v>
      </c>
      <c r="B11" s="7" t="s">
        <v>172</v>
      </c>
      <c r="C11" s="7" t="s">
        <v>7</v>
      </c>
      <c r="D11" s="12">
        <f>D12</f>
        <v>26621318</v>
      </c>
    </row>
    <row r="12" spans="1:6" ht="26.25" x14ac:dyDescent="0.25">
      <c r="A12" s="6" t="s">
        <v>18</v>
      </c>
      <c r="B12" s="7" t="s">
        <v>172</v>
      </c>
      <c r="C12" s="7" t="s">
        <v>8</v>
      </c>
      <c r="D12" s="12">
        <v>26621318</v>
      </c>
    </row>
    <row r="13" spans="1:6" ht="26.25" x14ac:dyDescent="0.25">
      <c r="A13" s="6" t="s">
        <v>98</v>
      </c>
      <c r="B13" s="7" t="s">
        <v>172</v>
      </c>
      <c r="C13" s="7" t="s">
        <v>9</v>
      </c>
      <c r="D13" s="12">
        <f>D14</f>
        <v>4062382</v>
      </c>
    </row>
    <row r="14" spans="1:6" ht="26.25" x14ac:dyDescent="0.25">
      <c r="A14" s="6" t="s">
        <v>22</v>
      </c>
      <c r="B14" s="7" t="s">
        <v>172</v>
      </c>
      <c r="C14" s="7" t="s">
        <v>10</v>
      </c>
      <c r="D14" s="12">
        <v>4062382</v>
      </c>
    </row>
    <row r="15" spans="1:6" x14ac:dyDescent="0.25">
      <c r="A15" s="6" t="s">
        <v>0</v>
      </c>
      <c r="B15" s="7" t="s">
        <v>172</v>
      </c>
      <c r="C15" s="7" t="s">
        <v>11</v>
      </c>
      <c r="D15" s="12">
        <f>D16</f>
        <v>36500</v>
      </c>
    </row>
    <row r="16" spans="1:6" x14ac:dyDescent="0.25">
      <c r="A16" s="6" t="s">
        <v>30</v>
      </c>
      <c r="B16" s="7" t="s">
        <v>172</v>
      </c>
      <c r="C16" s="7" t="s">
        <v>31</v>
      </c>
      <c r="D16" s="12">
        <v>36500</v>
      </c>
    </row>
    <row r="17" spans="1:4" ht="39" x14ac:dyDescent="0.25">
      <c r="A17" s="10" t="s">
        <v>171</v>
      </c>
      <c r="B17" s="11" t="s">
        <v>133</v>
      </c>
      <c r="C17" s="11"/>
      <c r="D17" s="13">
        <f t="shared" ref="D17:D18" si="0">D18</f>
        <v>8378100</v>
      </c>
    </row>
    <row r="18" spans="1:4" x14ac:dyDescent="0.25">
      <c r="A18" s="6" t="s">
        <v>41</v>
      </c>
      <c r="B18" s="7" t="s">
        <v>174</v>
      </c>
      <c r="C18" s="7"/>
      <c r="D18" s="12">
        <f t="shared" si="0"/>
        <v>8378100</v>
      </c>
    </row>
    <row r="19" spans="1:4" ht="26.25" x14ac:dyDescent="0.25">
      <c r="A19" s="6" t="s">
        <v>23</v>
      </c>
      <c r="B19" s="7" t="s">
        <v>174</v>
      </c>
      <c r="C19" s="7" t="s">
        <v>12</v>
      </c>
      <c r="D19" s="12">
        <f>D20</f>
        <v>8378100</v>
      </c>
    </row>
    <row r="20" spans="1:4" x14ac:dyDescent="0.25">
      <c r="A20" s="6" t="s">
        <v>1</v>
      </c>
      <c r="B20" s="7" t="s">
        <v>174</v>
      </c>
      <c r="C20" s="7" t="s">
        <v>13</v>
      </c>
      <c r="D20" s="12">
        <v>8378100</v>
      </c>
    </row>
    <row r="21" spans="1:4" ht="48.75" customHeight="1" x14ac:dyDescent="0.25">
      <c r="A21" s="10" t="s">
        <v>173</v>
      </c>
      <c r="B21" s="11" t="s">
        <v>134</v>
      </c>
      <c r="C21" s="11"/>
      <c r="D21" s="13">
        <f>D22+D25</f>
        <v>21488400</v>
      </c>
    </row>
    <row r="22" spans="1:4" ht="64.5" x14ac:dyDescent="0.25">
      <c r="A22" s="6" t="s">
        <v>293</v>
      </c>
      <c r="B22" s="7" t="s">
        <v>175</v>
      </c>
      <c r="C22" s="7"/>
      <c r="D22" s="12">
        <f t="shared" ref="D22" si="1">D23</f>
        <v>4500000</v>
      </c>
    </row>
    <row r="23" spans="1:4" ht="26.25" x14ac:dyDescent="0.25">
      <c r="A23" s="6" t="s">
        <v>98</v>
      </c>
      <c r="B23" s="7" t="s">
        <v>175</v>
      </c>
      <c r="C23" s="7" t="s">
        <v>9</v>
      </c>
      <c r="D23" s="12">
        <f>D24</f>
        <v>4500000</v>
      </c>
    </row>
    <row r="24" spans="1:4" ht="26.25" x14ac:dyDescent="0.25">
      <c r="A24" s="6" t="s">
        <v>22</v>
      </c>
      <c r="B24" s="7" t="s">
        <v>175</v>
      </c>
      <c r="C24" s="7" t="s">
        <v>10</v>
      </c>
      <c r="D24" s="12">
        <v>4500000</v>
      </c>
    </row>
    <row r="25" spans="1:4" ht="26.25" x14ac:dyDescent="0.25">
      <c r="A25" s="6" t="s">
        <v>352</v>
      </c>
      <c r="B25" s="7" t="s">
        <v>353</v>
      </c>
      <c r="C25" s="7"/>
      <c r="D25" s="12">
        <f t="shared" ref="D25" si="2">D26</f>
        <v>16988400</v>
      </c>
    </row>
    <row r="26" spans="1:4" ht="26.25" x14ac:dyDescent="0.25">
      <c r="A26" s="6" t="s">
        <v>98</v>
      </c>
      <c r="B26" s="7" t="s">
        <v>353</v>
      </c>
      <c r="C26" s="7" t="s">
        <v>9</v>
      </c>
      <c r="D26" s="12">
        <f>D27</f>
        <v>16988400</v>
      </c>
    </row>
    <row r="27" spans="1:4" ht="26.25" x14ac:dyDescent="0.25">
      <c r="A27" s="6" t="s">
        <v>22</v>
      </c>
      <c r="B27" s="7" t="s">
        <v>353</v>
      </c>
      <c r="C27" s="7" t="s">
        <v>10</v>
      </c>
      <c r="D27" s="12">
        <v>16988400</v>
      </c>
    </row>
    <row r="28" spans="1:4" ht="26.25" x14ac:dyDescent="0.25">
      <c r="A28" s="10" t="s">
        <v>176</v>
      </c>
      <c r="B28" s="11" t="s">
        <v>135</v>
      </c>
      <c r="C28" s="11"/>
      <c r="D28" s="13">
        <f t="shared" ref="D28:D29" si="3">D29</f>
        <v>5413700</v>
      </c>
    </row>
    <row r="29" spans="1:4" ht="26.25" x14ac:dyDescent="0.25">
      <c r="A29" s="6" t="s">
        <v>96</v>
      </c>
      <c r="B29" s="7" t="s">
        <v>177</v>
      </c>
      <c r="C29" s="7"/>
      <c r="D29" s="12">
        <f t="shared" si="3"/>
        <v>5413700</v>
      </c>
    </row>
    <row r="30" spans="1:4" x14ac:dyDescent="0.25">
      <c r="A30" s="6" t="s">
        <v>2</v>
      </c>
      <c r="B30" s="7" t="s">
        <v>177</v>
      </c>
      <c r="C30" s="7" t="s">
        <v>14</v>
      </c>
      <c r="D30" s="12">
        <f>D31</f>
        <v>5413700</v>
      </c>
    </row>
    <row r="31" spans="1:4" x14ac:dyDescent="0.25">
      <c r="A31" s="6" t="s">
        <v>3</v>
      </c>
      <c r="B31" s="7" t="s">
        <v>177</v>
      </c>
      <c r="C31" s="7" t="s">
        <v>15</v>
      </c>
      <c r="D31" s="12">
        <v>5413700</v>
      </c>
    </row>
    <row r="32" spans="1:4" ht="26.25" x14ac:dyDescent="0.25">
      <c r="A32" s="10" t="s">
        <v>246</v>
      </c>
      <c r="B32" s="11" t="s">
        <v>247</v>
      </c>
      <c r="C32" s="11"/>
      <c r="D32" s="13">
        <f>D33+D38</f>
        <v>971910</v>
      </c>
    </row>
    <row r="33" spans="1:4" ht="51.75" x14ac:dyDescent="0.25">
      <c r="A33" s="31" t="s">
        <v>244</v>
      </c>
      <c r="B33" s="32" t="s">
        <v>248</v>
      </c>
      <c r="C33" s="32"/>
      <c r="D33" s="33">
        <f>D34+D36</f>
        <v>486005</v>
      </c>
    </row>
    <row r="34" spans="1:4" ht="51.75" x14ac:dyDescent="0.25">
      <c r="A34" s="6" t="s">
        <v>20</v>
      </c>
      <c r="B34" s="7" t="s">
        <v>248</v>
      </c>
      <c r="C34" s="7" t="s">
        <v>7</v>
      </c>
      <c r="D34" s="12">
        <f>D35</f>
        <v>472345</v>
      </c>
    </row>
    <row r="35" spans="1:4" ht="26.25" x14ac:dyDescent="0.25">
      <c r="A35" s="6" t="s">
        <v>21</v>
      </c>
      <c r="B35" s="7" t="s">
        <v>248</v>
      </c>
      <c r="C35" s="7" t="s">
        <v>8</v>
      </c>
      <c r="D35" s="12">
        <v>472345</v>
      </c>
    </row>
    <row r="36" spans="1:4" ht="26.25" x14ac:dyDescent="0.25">
      <c r="A36" s="6" t="s">
        <v>98</v>
      </c>
      <c r="B36" s="7" t="s">
        <v>248</v>
      </c>
      <c r="C36" s="7" t="s">
        <v>9</v>
      </c>
      <c r="D36" s="12">
        <f>D37</f>
        <v>13660</v>
      </c>
    </row>
    <row r="37" spans="1:4" ht="26.25" x14ac:dyDescent="0.25">
      <c r="A37" s="6" t="s">
        <v>22</v>
      </c>
      <c r="B37" s="7" t="s">
        <v>248</v>
      </c>
      <c r="C37" s="7" t="s">
        <v>10</v>
      </c>
      <c r="D37" s="12">
        <v>13660</v>
      </c>
    </row>
    <row r="38" spans="1:4" ht="39" x14ac:dyDescent="0.25">
      <c r="A38" s="31" t="s">
        <v>245</v>
      </c>
      <c r="B38" s="32" t="s">
        <v>249</v>
      </c>
      <c r="C38" s="34"/>
      <c r="D38" s="33">
        <f>SUM(D39,D41)</f>
        <v>485905</v>
      </c>
    </row>
    <row r="39" spans="1:4" ht="51.75" x14ac:dyDescent="0.25">
      <c r="A39" s="6" t="s">
        <v>20</v>
      </c>
      <c r="B39" s="7" t="s">
        <v>249</v>
      </c>
      <c r="C39" s="7" t="s">
        <v>7</v>
      </c>
      <c r="D39" s="12">
        <f>D40</f>
        <v>472345</v>
      </c>
    </row>
    <row r="40" spans="1:4" ht="26.25" x14ac:dyDescent="0.25">
      <c r="A40" s="6" t="s">
        <v>18</v>
      </c>
      <c r="B40" s="7" t="s">
        <v>249</v>
      </c>
      <c r="C40" s="7" t="s">
        <v>8</v>
      </c>
      <c r="D40" s="12">
        <v>472345</v>
      </c>
    </row>
    <row r="41" spans="1:4" ht="26.25" x14ac:dyDescent="0.25">
      <c r="A41" s="6" t="s">
        <v>98</v>
      </c>
      <c r="B41" s="7" t="s">
        <v>249</v>
      </c>
      <c r="C41" s="7" t="s">
        <v>9</v>
      </c>
      <c r="D41" s="12">
        <f>D42</f>
        <v>13560</v>
      </c>
    </row>
    <row r="42" spans="1:4" ht="26.25" x14ac:dyDescent="0.25">
      <c r="A42" s="6" t="s">
        <v>22</v>
      </c>
      <c r="B42" s="7" t="s">
        <v>249</v>
      </c>
      <c r="C42" s="7" t="s">
        <v>10</v>
      </c>
      <c r="D42" s="12">
        <v>13560</v>
      </c>
    </row>
    <row r="43" spans="1:4" ht="39" x14ac:dyDescent="0.25">
      <c r="A43" s="10" t="s">
        <v>104</v>
      </c>
      <c r="B43" s="11" t="s">
        <v>44</v>
      </c>
      <c r="C43" s="11"/>
      <c r="D43" s="13">
        <f>D44+D50</f>
        <v>40310000</v>
      </c>
    </row>
    <row r="44" spans="1:4" ht="40.5" customHeight="1" x14ac:dyDescent="0.25">
      <c r="A44" s="10" t="s">
        <v>170</v>
      </c>
      <c r="B44" s="11" t="s">
        <v>136</v>
      </c>
      <c r="C44" s="11"/>
      <c r="D44" s="13">
        <f>D45</f>
        <v>7940900</v>
      </c>
    </row>
    <row r="45" spans="1:4" x14ac:dyDescent="0.25">
      <c r="A45" s="6" t="s">
        <v>124</v>
      </c>
      <c r="B45" s="7" t="s">
        <v>178</v>
      </c>
      <c r="C45" s="8"/>
      <c r="D45" s="12">
        <f>D46+D48</f>
        <v>7940900</v>
      </c>
    </row>
    <row r="46" spans="1:4" ht="51.75" x14ac:dyDescent="0.25">
      <c r="A46" s="6" t="s">
        <v>26</v>
      </c>
      <c r="B46" s="7" t="s">
        <v>178</v>
      </c>
      <c r="C46" s="7" t="s">
        <v>7</v>
      </c>
      <c r="D46" s="12">
        <f>D47</f>
        <v>7712900</v>
      </c>
    </row>
    <row r="47" spans="1:4" ht="26.25" x14ac:dyDescent="0.25">
      <c r="A47" s="6" t="s">
        <v>18</v>
      </c>
      <c r="B47" s="7" t="s">
        <v>178</v>
      </c>
      <c r="C47" s="7" t="s">
        <v>8</v>
      </c>
      <c r="D47" s="12">
        <v>7712900</v>
      </c>
    </row>
    <row r="48" spans="1:4" ht="26.25" x14ac:dyDescent="0.25">
      <c r="A48" s="6" t="s">
        <v>98</v>
      </c>
      <c r="B48" s="7" t="s">
        <v>178</v>
      </c>
      <c r="C48" s="7" t="s">
        <v>9</v>
      </c>
      <c r="D48" s="12">
        <f>D49</f>
        <v>228000</v>
      </c>
    </row>
    <row r="49" spans="1:4" ht="26.25" x14ac:dyDescent="0.25">
      <c r="A49" s="6" t="s">
        <v>22</v>
      </c>
      <c r="B49" s="7" t="s">
        <v>178</v>
      </c>
      <c r="C49" s="7" t="s">
        <v>10</v>
      </c>
      <c r="D49" s="12">
        <v>228000</v>
      </c>
    </row>
    <row r="50" spans="1:4" ht="26.25" x14ac:dyDescent="0.25">
      <c r="A50" s="10" t="s">
        <v>179</v>
      </c>
      <c r="B50" s="11" t="s">
        <v>137</v>
      </c>
      <c r="C50" s="11"/>
      <c r="D50" s="13">
        <f>D51+D57+D54</f>
        <v>32369100</v>
      </c>
    </row>
    <row r="51" spans="1:4" ht="26.25" x14ac:dyDescent="0.25">
      <c r="A51" s="6" t="s">
        <v>123</v>
      </c>
      <c r="B51" s="7" t="s">
        <v>181</v>
      </c>
      <c r="C51" s="7"/>
      <c r="D51" s="12">
        <f>D52</f>
        <v>29880900</v>
      </c>
    </row>
    <row r="52" spans="1:4" x14ac:dyDescent="0.25">
      <c r="A52" s="6" t="s">
        <v>24</v>
      </c>
      <c r="B52" s="7" t="s">
        <v>181</v>
      </c>
      <c r="C52" s="7" t="s">
        <v>25</v>
      </c>
      <c r="D52" s="12">
        <f>D53</f>
        <v>29880900</v>
      </c>
    </row>
    <row r="53" spans="1:4" x14ac:dyDescent="0.25">
      <c r="A53" s="6" t="s">
        <v>5</v>
      </c>
      <c r="B53" s="7" t="s">
        <v>181</v>
      </c>
      <c r="C53" s="7" t="s">
        <v>16</v>
      </c>
      <c r="D53" s="12">
        <v>29880900</v>
      </c>
    </row>
    <row r="54" spans="1:4" ht="26.25" x14ac:dyDescent="0.25">
      <c r="A54" s="59" t="s">
        <v>348</v>
      </c>
      <c r="B54" s="60" t="s">
        <v>350</v>
      </c>
      <c r="C54" s="11"/>
      <c r="D54" s="58">
        <f>D56</f>
        <v>1307600</v>
      </c>
    </row>
    <row r="55" spans="1:4" x14ac:dyDescent="0.25">
      <c r="A55" s="6" t="s">
        <v>24</v>
      </c>
      <c r="B55" s="60" t="s">
        <v>350</v>
      </c>
      <c r="C55" s="7" t="s">
        <v>25</v>
      </c>
      <c r="D55" s="12">
        <f>D56</f>
        <v>1307600</v>
      </c>
    </row>
    <row r="56" spans="1:4" x14ac:dyDescent="0.25">
      <c r="A56" s="59" t="s">
        <v>349</v>
      </c>
      <c r="B56" s="60" t="s">
        <v>350</v>
      </c>
      <c r="C56" s="7" t="s">
        <v>351</v>
      </c>
      <c r="D56" s="12">
        <v>1307600</v>
      </c>
    </row>
    <row r="57" spans="1:4" ht="39" x14ac:dyDescent="0.25">
      <c r="A57" s="6" t="s">
        <v>97</v>
      </c>
      <c r="B57" s="7" t="s">
        <v>180</v>
      </c>
      <c r="C57" s="7"/>
      <c r="D57" s="12">
        <f>D58</f>
        <v>1180600</v>
      </c>
    </row>
    <row r="58" spans="1:4" x14ac:dyDescent="0.25">
      <c r="A58" s="6" t="s">
        <v>24</v>
      </c>
      <c r="B58" s="7" t="s">
        <v>180</v>
      </c>
      <c r="C58" s="7" t="s">
        <v>25</v>
      </c>
      <c r="D58" s="12">
        <f>D59</f>
        <v>1180600</v>
      </c>
    </row>
    <row r="59" spans="1:4" x14ac:dyDescent="0.25">
      <c r="A59" s="6" t="s">
        <v>5</v>
      </c>
      <c r="B59" s="7" t="s">
        <v>180</v>
      </c>
      <c r="C59" s="7" t="s">
        <v>16</v>
      </c>
      <c r="D59" s="12">
        <v>1180600</v>
      </c>
    </row>
    <row r="60" spans="1:4" ht="39" customHeight="1" x14ac:dyDescent="0.25">
      <c r="A60" s="10" t="s">
        <v>105</v>
      </c>
      <c r="B60" s="17" t="s">
        <v>45</v>
      </c>
      <c r="C60" s="17"/>
      <c r="D60" s="13">
        <f>D79+D89+D114+D125+D129+D136+D143+D150+D158+D166+D170+D174+D180+D61+D68+D195+D72</f>
        <v>232120717.53999996</v>
      </c>
    </row>
    <row r="61" spans="1:4" x14ac:dyDescent="0.25">
      <c r="A61" s="10" t="s">
        <v>296</v>
      </c>
      <c r="B61" s="51" t="s">
        <v>297</v>
      </c>
      <c r="C61" s="11"/>
      <c r="D61" s="12">
        <f>D62+D65</f>
        <v>3355094.85</v>
      </c>
    </row>
    <row r="62" spans="1:4" ht="39" x14ac:dyDescent="0.25">
      <c r="A62" s="50" t="s">
        <v>254</v>
      </c>
      <c r="B62" s="52" t="s">
        <v>298</v>
      </c>
      <c r="C62" s="7"/>
      <c r="D62" s="12">
        <f t="shared" ref="D62:D63" si="4">D63</f>
        <v>3138600</v>
      </c>
    </row>
    <row r="63" spans="1:4" ht="26.25" x14ac:dyDescent="0.25">
      <c r="A63" s="6" t="s">
        <v>23</v>
      </c>
      <c r="B63" s="52" t="s">
        <v>298</v>
      </c>
      <c r="C63" s="18">
        <v>600</v>
      </c>
      <c r="D63" s="12">
        <f t="shared" si="4"/>
        <v>3138600</v>
      </c>
    </row>
    <row r="64" spans="1:4" x14ac:dyDescent="0.25">
      <c r="A64" s="6" t="s">
        <v>1</v>
      </c>
      <c r="B64" s="52" t="s">
        <v>298</v>
      </c>
      <c r="C64" s="18">
        <v>610</v>
      </c>
      <c r="D64" s="9">
        <v>3138600</v>
      </c>
    </row>
    <row r="65" spans="1:4" x14ac:dyDescent="0.25">
      <c r="A65" s="6" t="s">
        <v>302</v>
      </c>
      <c r="B65" s="52" t="s">
        <v>303</v>
      </c>
      <c r="C65" s="7"/>
      <c r="D65" s="12">
        <f t="shared" ref="D65:D66" si="5">D66</f>
        <v>216494.85</v>
      </c>
    </row>
    <row r="66" spans="1:4" ht="26.25" x14ac:dyDescent="0.25">
      <c r="A66" s="6" t="s">
        <v>23</v>
      </c>
      <c r="B66" s="52" t="s">
        <v>303</v>
      </c>
      <c r="C66" s="18">
        <v>600</v>
      </c>
      <c r="D66" s="12">
        <f t="shared" si="5"/>
        <v>216494.85</v>
      </c>
    </row>
    <row r="67" spans="1:4" x14ac:dyDescent="0.25">
      <c r="A67" s="6" t="s">
        <v>1</v>
      </c>
      <c r="B67" s="52" t="s">
        <v>303</v>
      </c>
      <c r="C67" s="18">
        <v>610</v>
      </c>
      <c r="D67" s="9">
        <v>216494.85</v>
      </c>
    </row>
    <row r="68" spans="1:4" ht="26.25" x14ac:dyDescent="0.25">
      <c r="A68" s="10" t="s">
        <v>310</v>
      </c>
      <c r="B68" s="51" t="s">
        <v>312</v>
      </c>
      <c r="C68" s="17"/>
      <c r="D68" s="14">
        <f>D69</f>
        <v>1254928</v>
      </c>
    </row>
    <row r="69" spans="1:4" ht="39" x14ac:dyDescent="0.25">
      <c r="A69" s="6" t="s">
        <v>311</v>
      </c>
      <c r="B69" s="52" t="s">
        <v>313</v>
      </c>
      <c r="C69" s="7"/>
      <c r="D69" s="12">
        <f t="shared" ref="D69:D70" si="6">D70</f>
        <v>1254928</v>
      </c>
    </row>
    <row r="70" spans="1:4" ht="26.25" x14ac:dyDescent="0.25">
      <c r="A70" s="6" t="s">
        <v>23</v>
      </c>
      <c r="B70" s="52" t="s">
        <v>313</v>
      </c>
      <c r="C70" s="18">
        <v>600</v>
      </c>
      <c r="D70" s="12">
        <f t="shared" si="6"/>
        <v>1254928</v>
      </c>
    </row>
    <row r="71" spans="1:4" x14ac:dyDescent="0.25">
      <c r="A71" s="6" t="s">
        <v>1</v>
      </c>
      <c r="B71" s="52" t="s">
        <v>313</v>
      </c>
      <c r="C71" s="18">
        <v>610</v>
      </c>
      <c r="D71" s="9">
        <v>1254928</v>
      </c>
    </row>
    <row r="72" spans="1:4" ht="26.25" x14ac:dyDescent="0.25">
      <c r="A72" s="26" t="s">
        <v>329</v>
      </c>
      <c r="B72" s="54" t="s">
        <v>331</v>
      </c>
      <c r="C72" s="45"/>
      <c r="D72" s="55">
        <f>D76+D73</f>
        <v>0</v>
      </c>
    </row>
    <row r="73" spans="1:4" x14ac:dyDescent="0.25">
      <c r="A73" s="44" t="s">
        <v>333</v>
      </c>
      <c r="B73" s="56" t="s">
        <v>334</v>
      </c>
      <c r="C73" s="45"/>
      <c r="D73" s="39">
        <f>D74</f>
        <v>0</v>
      </c>
    </row>
    <row r="74" spans="1:4" ht="26.25" x14ac:dyDescent="0.25">
      <c r="A74" s="44" t="s">
        <v>23</v>
      </c>
      <c r="B74" s="56" t="s">
        <v>334</v>
      </c>
      <c r="C74" s="45" t="s">
        <v>12</v>
      </c>
      <c r="D74" s="39">
        <f>D75</f>
        <v>0</v>
      </c>
    </row>
    <row r="75" spans="1:4" x14ac:dyDescent="0.25">
      <c r="A75" s="44" t="s">
        <v>1</v>
      </c>
      <c r="B75" s="56" t="s">
        <v>334</v>
      </c>
      <c r="C75" s="45" t="s">
        <v>13</v>
      </c>
      <c r="D75" s="39">
        <v>0</v>
      </c>
    </row>
    <row r="76" spans="1:4" x14ac:dyDescent="0.25">
      <c r="A76" s="44" t="s">
        <v>330</v>
      </c>
      <c r="B76" s="56" t="s">
        <v>332</v>
      </c>
      <c r="C76" s="45"/>
      <c r="D76" s="39">
        <f t="shared" ref="D76:D77" si="7">D77</f>
        <v>0</v>
      </c>
    </row>
    <row r="77" spans="1:4" ht="26.25" x14ac:dyDescent="0.25">
      <c r="A77" s="44" t="s">
        <v>23</v>
      </c>
      <c r="B77" s="56" t="s">
        <v>332</v>
      </c>
      <c r="C77" s="45" t="s">
        <v>12</v>
      </c>
      <c r="D77" s="39">
        <f t="shared" si="7"/>
        <v>0</v>
      </c>
    </row>
    <row r="78" spans="1:4" x14ac:dyDescent="0.25">
      <c r="A78" s="44" t="s">
        <v>1</v>
      </c>
      <c r="B78" s="56" t="s">
        <v>332</v>
      </c>
      <c r="C78" s="45" t="s">
        <v>13</v>
      </c>
      <c r="D78" s="57">
        <v>0</v>
      </c>
    </row>
    <row r="79" spans="1:4" ht="26.25" x14ac:dyDescent="0.25">
      <c r="A79" s="10" t="s">
        <v>240</v>
      </c>
      <c r="B79" s="17" t="s">
        <v>48</v>
      </c>
      <c r="C79" s="17"/>
      <c r="D79" s="13">
        <f>D80+D83+D86</f>
        <v>12627400</v>
      </c>
    </row>
    <row r="80" spans="1:4" x14ac:dyDescent="0.25">
      <c r="A80" s="6" t="s">
        <v>41</v>
      </c>
      <c r="B80" s="18" t="s">
        <v>182</v>
      </c>
      <c r="C80" s="18"/>
      <c r="D80" s="12">
        <f t="shared" ref="D80" si="8">D81</f>
        <v>6657100</v>
      </c>
    </row>
    <row r="81" spans="1:4" ht="26.25" x14ac:dyDescent="0.25">
      <c r="A81" s="6" t="s">
        <v>23</v>
      </c>
      <c r="B81" s="18" t="s">
        <v>182</v>
      </c>
      <c r="C81" s="18">
        <v>600</v>
      </c>
      <c r="D81" s="12">
        <f>D82</f>
        <v>6657100</v>
      </c>
    </row>
    <row r="82" spans="1:4" x14ac:dyDescent="0.25">
      <c r="A82" s="6" t="s">
        <v>1</v>
      </c>
      <c r="B82" s="18" t="s">
        <v>182</v>
      </c>
      <c r="C82" s="18">
        <v>610</v>
      </c>
      <c r="D82" s="12">
        <v>6657100</v>
      </c>
    </row>
    <row r="83" spans="1:4" x14ac:dyDescent="0.25">
      <c r="A83" s="6" t="s">
        <v>46</v>
      </c>
      <c r="B83" s="18" t="s">
        <v>183</v>
      </c>
      <c r="C83" s="18"/>
      <c r="D83" s="12">
        <f>D84</f>
        <v>140000</v>
      </c>
    </row>
    <row r="84" spans="1:4" ht="26.25" x14ac:dyDescent="0.25">
      <c r="A84" s="6" t="s">
        <v>23</v>
      </c>
      <c r="B84" s="18" t="s">
        <v>183</v>
      </c>
      <c r="C84" s="18">
        <v>600</v>
      </c>
      <c r="D84" s="12">
        <f>D85</f>
        <v>140000</v>
      </c>
    </row>
    <row r="85" spans="1:4" x14ac:dyDescent="0.25">
      <c r="A85" s="6" t="s">
        <v>1</v>
      </c>
      <c r="B85" s="18" t="s">
        <v>183</v>
      </c>
      <c r="C85" s="18">
        <v>610</v>
      </c>
      <c r="D85" s="12">
        <v>140000</v>
      </c>
    </row>
    <row r="86" spans="1:4" ht="26.25" x14ac:dyDescent="0.25">
      <c r="A86" s="31" t="s">
        <v>250</v>
      </c>
      <c r="B86" s="35" t="s">
        <v>252</v>
      </c>
      <c r="C86" s="35"/>
      <c r="D86" s="33">
        <f>D87</f>
        <v>5830300</v>
      </c>
    </row>
    <row r="87" spans="1:4" ht="26.25" x14ac:dyDescent="0.25">
      <c r="A87" s="6" t="s">
        <v>23</v>
      </c>
      <c r="B87" s="18" t="s">
        <v>252</v>
      </c>
      <c r="C87" s="18">
        <v>600</v>
      </c>
      <c r="D87" s="12">
        <f>D88</f>
        <v>5830300</v>
      </c>
    </row>
    <row r="88" spans="1:4" x14ac:dyDescent="0.25">
      <c r="A88" s="6" t="s">
        <v>1</v>
      </c>
      <c r="B88" s="18" t="s">
        <v>252</v>
      </c>
      <c r="C88" s="18">
        <v>610</v>
      </c>
      <c r="D88" s="12">
        <v>5830300</v>
      </c>
    </row>
    <row r="89" spans="1:4" ht="39" x14ac:dyDescent="0.25">
      <c r="A89" s="10" t="s">
        <v>185</v>
      </c>
      <c r="B89" s="17" t="s">
        <v>138</v>
      </c>
      <c r="C89" s="7"/>
      <c r="D89" s="14">
        <f>D90+D93+D96+D99+D111+D108+D105+D102</f>
        <v>169889965.49999997</v>
      </c>
    </row>
    <row r="90" spans="1:4" x14ac:dyDescent="0.25">
      <c r="A90" s="6" t="s">
        <v>41</v>
      </c>
      <c r="B90" s="18" t="s">
        <v>184</v>
      </c>
      <c r="C90" s="18"/>
      <c r="D90" s="12">
        <f>D91</f>
        <v>26167027.579999998</v>
      </c>
    </row>
    <row r="91" spans="1:4" ht="26.25" x14ac:dyDescent="0.25">
      <c r="A91" s="6" t="s">
        <v>23</v>
      </c>
      <c r="B91" s="18" t="s">
        <v>184</v>
      </c>
      <c r="C91" s="18">
        <v>600</v>
      </c>
      <c r="D91" s="12">
        <f>D92</f>
        <v>26167027.579999998</v>
      </c>
    </row>
    <row r="92" spans="1:4" x14ac:dyDescent="0.25">
      <c r="A92" s="6" t="s">
        <v>1</v>
      </c>
      <c r="B92" s="18" t="s">
        <v>184</v>
      </c>
      <c r="C92" s="18">
        <v>610</v>
      </c>
      <c r="D92" s="12">
        <v>26167027.579999998</v>
      </c>
    </row>
    <row r="93" spans="1:4" ht="39" x14ac:dyDescent="0.25">
      <c r="A93" s="31" t="s">
        <v>253</v>
      </c>
      <c r="B93" s="35" t="s">
        <v>256</v>
      </c>
      <c r="C93" s="32"/>
      <c r="D93" s="33">
        <f>D94</f>
        <v>12889800</v>
      </c>
    </row>
    <row r="94" spans="1:4" ht="26.25" x14ac:dyDescent="0.25">
      <c r="A94" s="6" t="s">
        <v>23</v>
      </c>
      <c r="B94" s="18" t="s">
        <v>256</v>
      </c>
      <c r="C94" s="7" t="s">
        <v>12</v>
      </c>
      <c r="D94" s="12">
        <f>D95</f>
        <v>12889800</v>
      </c>
    </row>
    <row r="95" spans="1:4" x14ac:dyDescent="0.25">
      <c r="A95" s="6" t="s">
        <v>1</v>
      </c>
      <c r="B95" s="18" t="s">
        <v>256</v>
      </c>
      <c r="C95" s="7" t="s">
        <v>13</v>
      </c>
      <c r="D95" s="12">
        <v>12889800</v>
      </c>
    </row>
    <row r="96" spans="1:4" ht="39" x14ac:dyDescent="0.25">
      <c r="A96" s="31" t="s">
        <v>254</v>
      </c>
      <c r="B96" s="35" t="s">
        <v>257</v>
      </c>
      <c r="C96" s="35"/>
      <c r="D96" s="33">
        <f>D97</f>
        <v>110412200</v>
      </c>
    </row>
    <row r="97" spans="1:4" ht="26.25" x14ac:dyDescent="0.25">
      <c r="A97" s="6" t="s">
        <v>23</v>
      </c>
      <c r="B97" s="18" t="s">
        <v>257</v>
      </c>
      <c r="C97" s="7" t="s">
        <v>12</v>
      </c>
      <c r="D97" s="12">
        <f>D98</f>
        <v>110412200</v>
      </c>
    </row>
    <row r="98" spans="1:4" x14ac:dyDescent="0.25">
      <c r="A98" s="6" t="s">
        <v>1</v>
      </c>
      <c r="B98" s="18" t="s">
        <v>257</v>
      </c>
      <c r="C98" s="7" t="s">
        <v>13</v>
      </c>
      <c r="D98" s="12">
        <v>110412200</v>
      </c>
    </row>
    <row r="99" spans="1:4" ht="26.25" x14ac:dyDescent="0.25">
      <c r="A99" s="31" t="s">
        <v>255</v>
      </c>
      <c r="B99" s="35" t="s">
        <v>258</v>
      </c>
      <c r="C99" s="18"/>
      <c r="D99" s="33">
        <f>D100</f>
        <v>481900</v>
      </c>
    </row>
    <row r="100" spans="1:4" ht="26.25" x14ac:dyDescent="0.25">
      <c r="A100" s="6" t="s">
        <v>23</v>
      </c>
      <c r="B100" s="18" t="s">
        <v>258</v>
      </c>
      <c r="C100" s="7" t="s">
        <v>12</v>
      </c>
      <c r="D100" s="12">
        <f>D101</f>
        <v>481900</v>
      </c>
    </row>
    <row r="101" spans="1:4" x14ac:dyDescent="0.25">
      <c r="A101" s="6" t="s">
        <v>1</v>
      </c>
      <c r="B101" s="18" t="s">
        <v>258</v>
      </c>
      <c r="C101" s="7" t="s">
        <v>13</v>
      </c>
      <c r="D101" s="12">
        <v>481900</v>
      </c>
    </row>
    <row r="102" spans="1:4" ht="102.75" x14ac:dyDescent="0.25">
      <c r="A102" s="67" t="s">
        <v>375</v>
      </c>
      <c r="B102" s="68" t="s">
        <v>377</v>
      </c>
      <c r="C102" s="68"/>
      <c r="D102" s="69">
        <f>D103</f>
        <v>130200</v>
      </c>
    </row>
    <row r="103" spans="1:4" ht="25.5" x14ac:dyDescent="0.25">
      <c r="A103" s="63" t="s">
        <v>376</v>
      </c>
      <c r="B103" s="62" t="s">
        <v>377</v>
      </c>
      <c r="C103" s="62" t="s">
        <v>12</v>
      </c>
      <c r="D103" s="65">
        <f>D104</f>
        <v>130200</v>
      </c>
    </row>
    <row r="104" spans="1:4" x14ac:dyDescent="0.25">
      <c r="A104" s="63" t="s">
        <v>1</v>
      </c>
      <c r="B104" s="62" t="s">
        <v>377</v>
      </c>
      <c r="C104" s="62" t="s">
        <v>13</v>
      </c>
      <c r="D104" s="65">
        <v>130200</v>
      </c>
    </row>
    <row r="105" spans="1:4" ht="26.25" x14ac:dyDescent="0.25">
      <c r="A105" s="31" t="s">
        <v>307</v>
      </c>
      <c r="B105" s="35" t="s">
        <v>321</v>
      </c>
      <c r="C105" s="35"/>
      <c r="D105" s="33">
        <f>D106</f>
        <v>18100992.57</v>
      </c>
    </row>
    <row r="106" spans="1:4" ht="26.25" x14ac:dyDescent="0.25">
      <c r="A106" s="6" t="s">
        <v>23</v>
      </c>
      <c r="B106" s="18" t="s">
        <v>321</v>
      </c>
      <c r="C106" s="7" t="s">
        <v>12</v>
      </c>
      <c r="D106" s="12">
        <f>D107</f>
        <v>18100992.57</v>
      </c>
    </row>
    <row r="107" spans="1:4" x14ac:dyDescent="0.25">
      <c r="A107" s="6" t="s">
        <v>1</v>
      </c>
      <c r="B107" s="18" t="s">
        <v>321</v>
      </c>
      <c r="C107" s="7" t="s">
        <v>13</v>
      </c>
      <c r="D107" s="12">
        <v>18100992.57</v>
      </c>
    </row>
    <row r="108" spans="1:4" ht="26.25" x14ac:dyDescent="0.25">
      <c r="A108" s="6" t="s">
        <v>340</v>
      </c>
      <c r="B108" s="18" t="s">
        <v>341</v>
      </c>
      <c r="C108" s="7"/>
      <c r="D108" s="12">
        <f>D109</f>
        <v>591752.56999999995</v>
      </c>
    </row>
    <row r="109" spans="1:4" ht="26.25" x14ac:dyDescent="0.25">
      <c r="A109" s="6" t="s">
        <v>23</v>
      </c>
      <c r="B109" s="18" t="s">
        <v>341</v>
      </c>
      <c r="C109" s="7" t="s">
        <v>12</v>
      </c>
      <c r="D109" s="12">
        <f>D110</f>
        <v>591752.56999999995</v>
      </c>
    </row>
    <row r="110" spans="1:4" x14ac:dyDescent="0.25">
      <c r="A110" s="6" t="s">
        <v>1</v>
      </c>
      <c r="B110" s="18" t="s">
        <v>341</v>
      </c>
      <c r="C110" s="7" t="s">
        <v>13</v>
      </c>
      <c r="D110" s="39">
        <v>591752.56999999995</v>
      </c>
    </row>
    <row r="111" spans="1:4" ht="39" x14ac:dyDescent="0.25">
      <c r="A111" s="6" t="s">
        <v>306</v>
      </c>
      <c r="B111" s="18" t="s">
        <v>339</v>
      </c>
      <c r="C111" s="7"/>
      <c r="D111" s="12">
        <f>D112</f>
        <v>1116092.78</v>
      </c>
    </row>
    <row r="112" spans="1:4" ht="26.25" x14ac:dyDescent="0.25">
      <c r="A112" s="6" t="s">
        <v>23</v>
      </c>
      <c r="B112" s="18" t="s">
        <v>339</v>
      </c>
      <c r="C112" s="7" t="s">
        <v>12</v>
      </c>
      <c r="D112" s="12">
        <f>D113</f>
        <v>1116092.78</v>
      </c>
    </row>
    <row r="113" spans="1:4" x14ac:dyDescent="0.25">
      <c r="A113" s="6" t="s">
        <v>1</v>
      </c>
      <c r="B113" s="18" t="s">
        <v>339</v>
      </c>
      <c r="C113" s="7" t="s">
        <v>13</v>
      </c>
      <c r="D113" s="39">
        <v>1116092.78</v>
      </c>
    </row>
    <row r="114" spans="1:4" ht="26.25" x14ac:dyDescent="0.25">
      <c r="A114" s="10" t="s">
        <v>186</v>
      </c>
      <c r="B114" s="17" t="s">
        <v>139</v>
      </c>
      <c r="C114" s="11"/>
      <c r="D114" s="13">
        <f>D115+D118</f>
        <v>6526600</v>
      </c>
    </row>
    <row r="115" spans="1:4" x14ac:dyDescent="0.25">
      <c r="A115" s="6" t="s">
        <v>41</v>
      </c>
      <c r="B115" s="18" t="s">
        <v>187</v>
      </c>
      <c r="C115" s="18"/>
      <c r="D115" s="12">
        <f t="shared" ref="D115" si="9">D116</f>
        <v>3756700</v>
      </c>
    </row>
    <row r="116" spans="1:4" ht="26.25" x14ac:dyDescent="0.25">
      <c r="A116" s="6" t="s">
        <v>23</v>
      </c>
      <c r="B116" s="18" t="s">
        <v>187</v>
      </c>
      <c r="C116" s="18">
        <v>600</v>
      </c>
      <c r="D116" s="12">
        <f>D117</f>
        <v>3756700</v>
      </c>
    </row>
    <row r="117" spans="1:4" x14ac:dyDescent="0.25">
      <c r="A117" s="6" t="s">
        <v>1</v>
      </c>
      <c r="B117" s="18" t="s">
        <v>187</v>
      </c>
      <c r="C117" s="18">
        <v>610</v>
      </c>
      <c r="D117" s="12">
        <v>3756700</v>
      </c>
    </row>
    <row r="118" spans="1:4" ht="39" x14ac:dyDescent="0.25">
      <c r="A118" s="6" t="s">
        <v>292</v>
      </c>
      <c r="B118" s="18" t="s">
        <v>140</v>
      </c>
      <c r="C118" s="18"/>
      <c r="D118" s="12">
        <f>D119+D123</f>
        <v>2769900</v>
      </c>
    </row>
    <row r="119" spans="1:4" ht="26.25" x14ac:dyDescent="0.25">
      <c r="A119" s="6" t="s">
        <v>23</v>
      </c>
      <c r="B119" s="18" t="s">
        <v>140</v>
      </c>
      <c r="C119" s="18">
        <v>600</v>
      </c>
      <c r="D119" s="12">
        <f>D120+D121+D122</f>
        <v>2727400</v>
      </c>
    </row>
    <row r="120" spans="1:4" x14ac:dyDescent="0.25">
      <c r="A120" s="6" t="s">
        <v>1</v>
      </c>
      <c r="B120" s="18" t="s">
        <v>140</v>
      </c>
      <c r="C120" s="18">
        <v>610</v>
      </c>
      <c r="D120" s="12">
        <v>2642400</v>
      </c>
    </row>
    <row r="121" spans="1:4" x14ac:dyDescent="0.25">
      <c r="A121" s="6" t="s">
        <v>130</v>
      </c>
      <c r="B121" s="18" t="s">
        <v>140</v>
      </c>
      <c r="C121" s="18">
        <v>620</v>
      </c>
      <c r="D121" s="12">
        <v>42500</v>
      </c>
    </row>
    <row r="122" spans="1:4" ht="39" x14ac:dyDescent="0.25">
      <c r="A122" s="6" t="s">
        <v>131</v>
      </c>
      <c r="B122" s="18" t="s">
        <v>140</v>
      </c>
      <c r="C122" s="18">
        <v>630</v>
      </c>
      <c r="D122" s="12">
        <v>42500</v>
      </c>
    </row>
    <row r="123" spans="1:4" x14ac:dyDescent="0.25">
      <c r="A123" s="6" t="s">
        <v>0</v>
      </c>
      <c r="B123" s="18" t="s">
        <v>140</v>
      </c>
      <c r="C123" s="18">
        <v>800</v>
      </c>
      <c r="D123" s="12">
        <f>D124</f>
        <v>42500</v>
      </c>
    </row>
    <row r="124" spans="1:4" ht="39" x14ac:dyDescent="0.25">
      <c r="A124" s="6" t="s">
        <v>132</v>
      </c>
      <c r="B124" s="18" t="s">
        <v>140</v>
      </c>
      <c r="C124" s="18">
        <v>810</v>
      </c>
      <c r="D124" s="12">
        <v>42500</v>
      </c>
    </row>
    <row r="125" spans="1:4" ht="39" x14ac:dyDescent="0.25">
      <c r="A125" s="10" t="s">
        <v>188</v>
      </c>
      <c r="B125" s="11" t="s">
        <v>141</v>
      </c>
      <c r="C125" s="11"/>
      <c r="D125" s="14">
        <f t="shared" ref="D125:D126" si="10">D126</f>
        <v>78300</v>
      </c>
    </row>
    <row r="126" spans="1:4" ht="26.25" x14ac:dyDescent="0.25">
      <c r="A126" s="6" t="s">
        <v>49</v>
      </c>
      <c r="B126" s="7" t="s">
        <v>189</v>
      </c>
      <c r="C126" s="7"/>
      <c r="D126" s="9">
        <f t="shared" si="10"/>
        <v>78300</v>
      </c>
    </row>
    <row r="127" spans="1:4" ht="26.25" x14ac:dyDescent="0.25">
      <c r="A127" s="6" t="s">
        <v>23</v>
      </c>
      <c r="B127" s="7" t="s">
        <v>189</v>
      </c>
      <c r="C127" s="7" t="s">
        <v>12</v>
      </c>
      <c r="D127" s="9">
        <f>D128</f>
        <v>78300</v>
      </c>
    </row>
    <row r="128" spans="1:4" x14ac:dyDescent="0.25">
      <c r="A128" s="6" t="s">
        <v>1</v>
      </c>
      <c r="B128" s="7" t="s">
        <v>189</v>
      </c>
      <c r="C128" s="7" t="s">
        <v>13</v>
      </c>
      <c r="D128" s="9">
        <v>78300</v>
      </c>
    </row>
    <row r="129" spans="1:4" ht="26.25" x14ac:dyDescent="0.25">
      <c r="A129" s="10" t="s">
        <v>190</v>
      </c>
      <c r="B129" s="11" t="s">
        <v>142</v>
      </c>
      <c r="C129" s="11"/>
      <c r="D129" s="14">
        <f>D130+D133</f>
        <v>317100</v>
      </c>
    </row>
    <row r="130" spans="1:4" ht="26.25" x14ac:dyDescent="0.25">
      <c r="A130" s="6" t="s">
        <v>122</v>
      </c>
      <c r="B130" s="7" t="s">
        <v>191</v>
      </c>
      <c r="C130" s="7"/>
      <c r="D130" s="9">
        <f>D131</f>
        <v>50000</v>
      </c>
    </row>
    <row r="131" spans="1:4" ht="26.25" x14ac:dyDescent="0.25">
      <c r="A131" s="6" t="s">
        <v>23</v>
      </c>
      <c r="B131" s="7" t="s">
        <v>191</v>
      </c>
      <c r="C131" s="7" t="s">
        <v>12</v>
      </c>
      <c r="D131" s="9">
        <f>D132</f>
        <v>50000</v>
      </c>
    </row>
    <row r="132" spans="1:4" x14ac:dyDescent="0.25">
      <c r="A132" s="6" t="s">
        <v>1</v>
      </c>
      <c r="B132" s="7" t="s">
        <v>191</v>
      </c>
      <c r="C132" s="7" t="s">
        <v>13</v>
      </c>
      <c r="D132" s="9">
        <v>50000</v>
      </c>
    </row>
    <row r="133" spans="1:4" ht="90" x14ac:dyDescent="0.25">
      <c r="A133" s="36" t="s">
        <v>259</v>
      </c>
      <c r="B133" s="7" t="s">
        <v>260</v>
      </c>
      <c r="C133" s="7"/>
      <c r="D133" s="9">
        <f>D134</f>
        <v>267100</v>
      </c>
    </row>
    <row r="134" spans="1:4" ht="26.25" x14ac:dyDescent="0.25">
      <c r="A134" s="6" t="s">
        <v>23</v>
      </c>
      <c r="B134" s="7" t="s">
        <v>260</v>
      </c>
      <c r="C134" s="7" t="s">
        <v>12</v>
      </c>
      <c r="D134" s="9">
        <f>D135</f>
        <v>267100</v>
      </c>
    </row>
    <row r="135" spans="1:4" x14ac:dyDescent="0.25">
      <c r="A135" s="6" t="s">
        <v>1</v>
      </c>
      <c r="B135" s="7" t="s">
        <v>260</v>
      </c>
      <c r="C135" s="7" t="s">
        <v>13</v>
      </c>
      <c r="D135" s="9">
        <v>267100</v>
      </c>
    </row>
    <row r="136" spans="1:4" ht="26.25" x14ac:dyDescent="0.25">
      <c r="A136" s="10" t="s">
        <v>192</v>
      </c>
      <c r="B136" s="17" t="s">
        <v>143</v>
      </c>
      <c r="C136" s="17"/>
      <c r="D136" s="13">
        <f>D137+D140</f>
        <v>3074302</v>
      </c>
    </row>
    <row r="137" spans="1:4" x14ac:dyDescent="0.25">
      <c r="A137" s="6" t="s">
        <v>46</v>
      </c>
      <c r="B137" s="18" t="s">
        <v>193</v>
      </c>
      <c r="C137" s="18"/>
      <c r="D137" s="12">
        <f t="shared" ref="D137" si="11">D138</f>
        <v>60000</v>
      </c>
    </row>
    <row r="138" spans="1:4" ht="26.25" x14ac:dyDescent="0.25">
      <c r="A138" s="6" t="s">
        <v>23</v>
      </c>
      <c r="B138" s="18" t="s">
        <v>193</v>
      </c>
      <c r="C138" s="18">
        <v>600</v>
      </c>
      <c r="D138" s="12">
        <f>D139</f>
        <v>60000</v>
      </c>
    </row>
    <row r="139" spans="1:4" x14ac:dyDescent="0.25">
      <c r="A139" s="6" t="s">
        <v>1</v>
      </c>
      <c r="B139" s="18" t="s">
        <v>193</v>
      </c>
      <c r="C139" s="18">
        <v>610</v>
      </c>
      <c r="D139" s="12">
        <v>60000</v>
      </c>
    </row>
    <row r="140" spans="1:4" ht="39" x14ac:dyDescent="0.25">
      <c r="A140" s="6" t="s">
        <v>300</v>
      </c>
      <c r="B140" s="18" t="s">
        <v>301</v>
      </c>
      <c r="C140" s="18"/>
      <c r="D140" s="12">
        <f t="shared" ref="D140" si="12">D141</f>
        <v>3014302</v>
      </c>
    </row>
    <row r="141" spans="1:4" ht="26.25" x14ac:dyDescent="0.25">
      <c r="A141" s="6" t="s">
        <v>23</v>
      </c>
      <c r="B141" s="18" t="s">
        <v>301</v>
      </c>
      <c r="C141" s="18">
        <v>600</v>
      </c>
      <c r="D141" s="12">
        <f>D142</f>
        <v>3014302</v>
      </c>
    </row>
    <row r="142" spans="1:4" x14ac:dyDescent="0.25">
      <c r="A142" s="6" t="s">
        <v>1</v>
      </c>
      <c r="B142" s="18" t="s">
        <v>301</v>
      </c>
      <c r="C142" s="18">
        <v>610</v>
      </c>
      <c r="D142" s="12">
        <v>3014302</v>
      </c>
    </row>
    <row r="143" spans="1:4" ht="39" x14ac:dyDescent="0.25">
      <c r="A143" s="10" t="s">
        <v>194</v>
      </c>
      <c r="B143" s="11" t="s">
        <v>144</v>
      </c>
      <c r="C143" s="11"/>
      <c r="D143" s="14">
        <f t="shared" ref="D143" si="13">D144</f>
        <v>68000</v>
      </c>
    </row>
    <row r="144" spans="1:4" ht="26.25" x14ac:dyDescent="0.25">
      <c r="A144" s="6" t="s">
        <v>50</v>
      </c>
      <c r="B144" s="7" t="s">
        <v>195</v>
      </c>
      <c r="C144" s="7"/>
      <c r="D144" s="9">
        <f>D145+D147</f>
        <v>68000</v>
      </c>
    </row>
    <row r="145" spans="1:4" ht="26.25" x14ac:dyDescent="0.25">
      <c r="A145" s="6" t="s">
        <v>98</v>
      </c>
      <c r="B145" s="7" t="s">
        <v>195</v>
      </c>
      <c r="C145" s="7" t="s">
        <v>9</v>
      </c>
      <c r="D145" s="9">
        <f t="shared" ref="D145" si="14">D146</f>
        <v>20000</v>
      </c>
    </row>
    <row r="146" spans="1:4" ht="26.25" x14ac:dyDescent="0.25">
      <c r="A146" s="6" t="s">
        <v>22</v>
      </c>
      <c r="B146" s="7" t="s">
        <v>195</v>
      </c>
      <c r="C146" s="7" t="s">
        <v>10</v>
      </c>
      <c r="D146" s="9">
        <v>20000</v>
      </c>
    </row>
    <row r="147" spans="1:4" x14ac:dyDescent="0.25">
      <c r="A147" s="6" t="s">
        <v>2</v>
      </c>
      <c r="B147" s="7" t="s">
        <v>195</v>
      </c>
      <c r="C147" s="7" t="s">
        <v>14</v>
      </c>
      <c r="D147" s="9">
        <f>D148+D149</f>
        <v>48000</v>
      </c>
    </row>
    <row r="148" spans="1:4" x14ac:dyDescent="0.25">
      <c r="A148" s="6" t="s">
        <v>125</v>
      </c>
      <c r="B148" s="7" t="s">
        <v>195</v>
      </c>
      <c r="C148" s="7" t="s">
        <v>127</v>
      </c>
      <c r="D148" s="9">
        <v>40000</v>
      </c>
    </row>
    <row r="149" spans="1:4" x14ac:dyDescent="0.25">
      <c r="A149" s="6" t="s">
        <v>126</v>
      </c>
      <c r="B149" s="7" t="s">
        <v>195</v>
      </c>
      <c r="C149" s="7" t="s">
        <v>128</v>
      </c>
      <c r="D149" s="9">
        <v>8000</v>
      </c>
    </row>
    <row r="150" spans="1:4" ht="26.25" x14ac:dyDescent="0.25">
      <c r="A150" s="10" t="s">
        <v>197</v>
      </c>
      <c r="B150" s="11" t="s">
        <v>145</v>
      </c>
      <c r="C150" s="11"/>
      <c r="D150" s="14">
        <f>D151</f>
        <v>3977700</v>
      </c>
    </row>
    <row r="151" spans="1:4" x14ac:dyDescent="0.25">
      <c r="A151" s="6" t="s">
        <v>41</v>
      </c>
      <c r="B151" s="7" t="s">
        <v>196</v>
      </c>
      <c r="C151" s="7"/>
      <c r="D151" s="9">
        <f>D152+D154+D156</f>
        <v>3977700</v>
      </c>
    </row>
    <row r="152" spans="1:4" ht="51.75" x14ac:dyDescent="0.25">
      <c r="A152" s="6" t="s">
        <v>20</v>
      </c>
      <c r="B152" s="7" t="s">
        <v>196</v>
      </c>
      <c r="C152" s="7" t="s">
        <v>7</v>
      </c>
      <c r="D152" s="9">
        <f>D153</f>
        <v>3747700</v>
      </c>
    </row>
    <row r="153" spans="1:4" ht="26.25" x14ac:dyDescent="0.25">
      <c r="A153" s="6" t="s">
        <v>94</v>
      </c>
      <c r="B153" s="7" t="s">
        <v>196</v>
      </c>
      <c r="C153" s="7" t="s">
        <v>33</v>
      </c>
      <c r="D153" s="9">
        <v>3747700</v>
      </c>
    </row>
    <row r="154" spans="1:4" ht="26.25" x14ac:dyDescent="0.25">
      <c r="A154" s="6" t="s">
        <v>98</v>
      </c>
      <c r="B154" s="7" t="s">
        <v>196</v>
      </c>
      <c r="C154" s="7" t="s">
        <v>9</v>
      </c>
      <c r="D154" s="9">
        <f>D155</f>
        <v>225000</v>
      </c>
    </row>
    <row r="155" spans="1:4" ht="26.25" x14ac:dyDescent="0.25">
      <c r="A155" s="6" t="s">
        <v>22</v>
      </c>
      <c r="B155" s="7" t="s">
        <v>196</v>
      </c>
      <c r="C155" s="7" t="s">
        <v>10</v>
      </c>
      <c r="D155" s="9">
        <v>225000</v>
      </c>
    </row>
    <row r="156" spans="1:4" x14ac:dyDescent="0.25">
      <c r="A156" s="63" t="s">
        <v>0</v>
      </c>
      <c r="B156" s="7" t="s">
        <v>196</v>
      </c>
      <c r="C156" s="66" t="s">
        <v>11</v>
      </c>
      <c r="D156" s="70">
        <f>D157</f>
        <v>5000</v>
      </c>
    </row>
    <row r="157" spans="1:4" x14ac:dyDescent="0.25">
      <c r="A157" s="63" t="s">
        <v>30</v>
      </c>
      <c r="B157" s="7" t="s">
        <v>196</v>
      </c>
      <c r="C157" s="66" t="s">
        <v>31</v>
      </c>
      <c r="D157" s="70">
        <v>5000</v>
      </c>
    </row>
    <row r="158" spans="1:4" ht="40.5" customHeight="1" x14ac:dyDescent="0.25">
      <c r="A158" s="10" t="s">
        <v>170</v>
      </c>
      <c r="B158" s="11" t="s">
        <v>146</v>
      </c>
      <c r="C158" s="11"/>
      <c r="D158" s="14">
        <f>D159</f>
        <v>2947200</v>
      </c>
    </row>
    <row r="159" spans="1:4" x14ac:dyDescent="0.25">
      <c r="A159" s="6" t="s">
        <v>124</v>
      </c>
      <c r="B159" s="7" t="s">
        <v>198</v>
      </c>
      <c r="C159" s="7"/>
      <c r="D159" s="9">
        <f>D160+D162+D164</f>
        <v>2947200</v>
      </c>
    </row>
    <row r="160" spans="1:4" ht="51.75" x14ac:dyDescent="0.25">
      <c r="A160" s="6" t="s">
        <v>20</v>
      </c>
      <c r="B160" s="7" t="s">
        <v>198</v>
      </c>
      <c r="C160" s="7" t="s">
        <v>7</v>
      </c>
      <c r="D160" s="9">
        <f>D161</f>
        <v>2747200</v>
      </c>
    </row>
    <row r="161" spans="1:4" ht="26.25" x14ac:dyDescent="0.25">
      <c r="A161" s="6" t="s">
        <v>21</v>
      </c>
      <c r="B161" s="7" t="s">
        <v>198</v>
      </c>
      <c r="C161" s="7" t="s">
        <v>8</v>
      </c>
      <c r="D161" s="9">
        <v>2747200</v>
      </c>
    </row>
    <row r="162" spans="1:4" ht="26.25" x14ac:dyDescent="0.25">
      <c r="A162" s="6" t="s">
        <v>98</v>
      </c>
      <c r="B162" s="7" t="s">
        <v>198</v>
      </c>
      <c r="C162" s="7" t="s">
        <v>9</v>
      </c>
      <c r="D162" s="9">
        <f>D163</f>
        <v>199750</v>
      </c>
    </row>
    <row r="163" spans="1:4" ht="26.25" x14ac:dyDescent="0.25">
      <c r="A163" s="6" t="s">
        <v>22</v>
      </c>
      <c r="B163" s="7" t="s">
        <v>198</v>
      </c>
      <c r="C163" s="7" t="s">
        <v>10</v>
      </c>
      <c r="D163" s="9">
        <v>199750</v>
      </c>
    </row>
    <row r="164" spans="1:4" x14ac:dyDescent="0.25">
      <c r="A164" s="63" t="s">
        <v>0</v>
      </c>
      <c r="B164" s="7" t="s">
        <v>198</v>
      </c>
      <c r="C164" s="66" t="s">
        <v>11</v>
      </c>
      <c r="D164" s="70">
        <f>D165</f>
        <v>250</v>
      </c>
    </row>
    <row r="165" spans="1:4" x14ac:dyDescent="0.25">
      <c r="A165" s="63" t="s">
        <v>30</v>
      </c>
      <c r="B165" s="7" t="s">
        <v>198</v>
      </c>
      <c r="C165" s="66" t="s">
        <v>31</v>
      </c>
      <c r="D165" s="70">
        <v>250</v>
      </c>
    </row>
    <row r="166" spans="1:4" ht="39" x14ac:dyDescent="0.25">
      <c r="A166" s="10" t="s">
        <v>199</v>
      </c>
      <c r="B166" s="17" t="s">
        <v>147</v>
      </c>
      <c r="C166" s="17"/>
      <c r="D166" s="13">
        <f t="shared" ref="D166:D167" si="15">D167</f>
        <v>200000</v>
      </c>
    </row>
    <row r="167" spans="1:4" ht="26.25" x14ac:dyDescent="0.25">
      <c r="A167" s="6" t="s">
        <v>47</v>
      </c>
      <c r="B167" s="18" t="s">
        <v>200</v>
      </c>
      <c r="C167" s="18"/>
      <c r="D167" s="12">
        <f t="shared" si="15"/>
        <v>200000</v>
      </c>
    </row>
    <row r="168" spans="1:4" ht="26.25" x14ac:dyDescent="0.25">
      <c r="A168" s="6" t="s">
        <v>23</v>
      </c>
      <c r="B168" s="18" t="s">
        <v>200</v>
      </c>
      <c r="C168" s="18">
        <v>600</v>
      </c>
      <c r="D168" s="12">
        <f>D169</f>
        <v>200000</v>
      </c>
    </row>
    <row r="169" spans="1:4" x14ac:dyDescent="0.25">
      <c r="A169" s="6" t="s">
        <v>1</v>
      </c>
      <c r="B169" s="18" t="s">
        <v>200</v>
      </c>
      <c r="C169" s="18">
        <v>610</v>
      </c>
      <c r="D169" s="58">
        <v>200000</v>
      </c>
    </row>
    <row r="170" spans="1:4" ht="26.25" x14ac:dyDescent="0.25">
      <c r="A170" s="10" t="s">
        <v>271</v>
      </c>
      <c r="B170" s="17" t="s">
        <v>272</v>
      </c>
      <c r="C170" s="11"/>
      <c r="D170" s="14">
        <f>D171</f>
        <v>4262400</v>
      </c>
    </row>
    <row r="171" spans="1:4" ht="51.75" x14ac:dyDescent="0.25">
      <c r="A171" s="31" t="s">
        <v>261</v>
      </c>
      <c r="B171" s="32" t="s">
        <v>273</v>
      </c>
      <c r="C171" s="7"/>
      <c r="D171" s="37">
        <f>D172</f>
        <v>4262400</v>
      </c>
    </row>
    <row r="172" spans="1:4" x14ac:dyDescent="0.25">
      <c r="A172" s="6" t="s">
        <v>2</v>
      </c>
      <c r="B172" s="32" t="s">
        <v>273</v>
      </c>
      <c r="C172" s="7" t="s">
        <v>14</v>
      </c>
      <c r="D172" s="9">
        <f>D173</f>
        <v>4262400</v>
      </c>
    </row>
    <row r="173" spans="1:4" ht="26.25" x14ac:dyDescent="0.25">
      <c r="A173" s="6" t="s">
        <v>4</v>
      </c>
      <c r="B173" s="32" t="s">
        <v>273</v>
      </c>
      <c r="C173" s="7" t="s">
        <v>251</v>
      </c>
      <c r="D173" s="9">
        <v>4262400</v>
      </c>
    </row>
    <row r="174" spans="1:4" ht="39" x14ac:dyDescent="0.25">
      <c r="A174" s="10" t="s">
        <v>274</v>
      </c>
      <c r="B174" s="17" t="s">
        <v>275</v>
      </c>
      <c r="C174" s="11"/>
      <c r="D174" s="14">
        <f>D175</f>
        <v>1408660</v>
      </c>
    </row>
    <row r="175" spans="1:4" ht="26.25" x14ac:dyDescent="0.25">
      <c r="A175" s="31" t="s">
        <v>262</v>
      </c>
      <c r="B175" s="32" t="s">
        <v>276</v>
      </c>
      <c r="C175" s="32"/>
      <c r="D175" s="37">
        <f>D176+D178</f>
        <v>1408660</v>
      </c>
    </row>
    <row r="176" spans="1:4" ht="51.75" x14ac:dyDescent="0.25">
      <c r="A176" s="6" t="s">
        <v>20</v>
      </c>
      <c r="B176" s="7" t="s">
        <v>276</v>
      </c>
      <c r="C176" s="7" t="s">
        <v>7</v>
      </c>
      <c r="D176" s="9">
        <f>D177</f>
        <v>1344946</v>
      </c>
    </row>
    <row r="177" spans="1:4" ht="26.25" x14ac:dyDescent="0.25">
      <c r="A177" s="6" t="s">
        <v>18</v>
      </c>
      <c r="B177" s="7" t="s">
        <v>276</v>
      </c>
      <c r="C177" s="7" t="s">
        <v>8</v>
      </c>
      <c r="D177" s="9">
        <v>1344946</v>
      </c>
    </row>
    <row r="178" spans="1:4" ht="26.25" x14ac:dyDescent="0.25">
      <c r="A178" s="6" t="s">
        <v>98</v>
      </c>
      <c r="B178" s="7" t="s">
        <v>276</v>
      </c>
      <c r="C178" s="7" t="s">
        <v>9</v>
      </c>
      <c r="D178" s="9">
        <f>D179</f>
        <v>63714</v>
      </c>
    </row>
    <row r="179" spans="1:4" ht="26.25" x14ac:dyDescent="0.25">
      <c r="A179" s="6" t="s">
        <v>22</v>
      </c>
      <c r="B179" s="7" t="s">
        <v>276</v>
      </c>
      <c r="C179" s="7" t="s">
        <v>10</v>
      </c>
      <c r="D179" s="9">
        <v>63714</v>
      </c>
    </row>
    <row r="180" spans="1:4" ht="26.25" x14ac:dyDescent="0.25">
      <c r="A180" s="10" t="s">
        <v>277</v>
      </c>
      <c r="B180" s="11" t="s">
        <v>278</v>
      </c>
      <c r="C180" s="11"/>
      <c r="D180" s="14">
        <f>D181+D184+D187+D190</f>
        <v>17850184</v>
      </c>
    </row>
    <row r="181" spans="1:4" ht="26.25" x14ac:dyDescent="0.25">
      <c r="A181" s="31" t="s">
        <v>263</v>
      </c>
      <c r="B181" s="32" t="s">
        <v>279</v>
      </c>
      <c r="C181" s="38"/>
      <c r="D181" s="37">
        <f>D182</f>
        <v>1242446</v>
      </c>
    </row>
    <row r="182" spans="1:4" x14ac:dyDescent="0.25">
      <c r="A182" s="6" t="s">
        <v>2</v>
      </c>
      <c r="B182" s="7" t="s">
        <v>279</v>
      </c>
      <c r="C182" s="7" t="s">
        <v>14</v>
      </c>
      <c r="D182" s="9">
        <f>D183</f>
        <v>1242446</v>
      </c>
    </row>
    <row r="183" spans="1:4" x14ac:dyDescent="0.25">
      <c r="A183" s="6" t="s">
        <v>3</v>
      </c>
      <c r="B183" s="7" t="s">
        <v>279</v>
      </c>
      <c r="C183" s="7" t="s">
        <v>15</v>
      </c>
      <c r="D183" s="9">
        <v>1242446</v>
      </c>
    </row>
    <row r="184" spans="1:4" x14ac:dyDescent="0.25">
      <c r="A184" s="31" t="s">
        <v>264</v>
      </c>
      <c r="B184" s="32" t="s">
        <v>280</v>
      </c>
      <c r="C184" s="38"/>
      <c r="D184" s="37">
        <f>D185</f>
        <v>395850</v>
      </c>
    </row>
    <row r="185" spans="1:4" x14ac:dyDescent="0.25">
      <c r="A185" s="6" t="s">
        <v>2</v>
      </c>
      <c r="B185" s="7" t="s">
        <v>280</v>
      </c>
      <c r="C185" s="7" t="s">
        <v>14</v>
      </c>
      <c r="D185" s="9">
        <f>D186</f>
        <v>395850</v>
      </c>
    </row>
    <row r="186" spans="1:4" ht="26.25" x14ac:dyDescent="0.25">
      <c r="A186" s="6" t="s">
        <v>4</v>
      </c>
      <c r="B186" s="7" t="s">
        <v>280</v>
      </c>
      <c r="C186" s="7" t="s">
        <v>251</v>
      </c>
      <c r="D186" s="9">
        <v>395850</v>
      </c>
    </row>
    <row r="187" spans="1:4" ht="26.25" x14ac:dyDescent="0.25">
      <c r="A187" s="31" t="s">
        <v>265</v>
      </c>
      <c r="B187" s="32" t="s">
        <v>281</v>
      </c>
      <c r="C187" s="7"/>
      <c r="D187" s="37">
        <f>D188</f>
        <v>3727337</v>
      </c>
    </row>
    <row r="188" spans="1:4" x14ac:dyDescent="0.25">
      <c r="A188" s="6" t="s">
        <v>2</v>
      </c>
      <c r="B188" s="7" t="s">
        <v>281</v>
      </c>
      <c r="C188" s="7" t="s">
        <v>14</v>
      </c>
      <c r="D188" s="9">
        <f>D189</f>
        <v>3727337</v>
      </c>
    </row>
    <row r="189" spans="1:4" x14ac:dyDescent="0.25">
      <c r="A189" s="6" t="s">
        <v>3</v>
      </c>
      <c r="B189" s="7" t="s">
        <v>281</v>
      </c>
      <c r="C189" s="7" t="s">
        <v>15</v>
      </c>
      <c r="D189" s="9">
        <v>3727337</v>
      </c>
    </row>
    <row r="190" spans="1:4" ht="26.25" x14ac:dyDescent="0.25">
      <c r="A190" s="31" t="s">
        <v>266</v>
      </c>
      <c r="B190" s="32" t="s">
        <v>282</v>
      </c>
      <c r="C190" s="18"/>
      <c r="D190" s="37">
        <f>D193+D191</f>
        <v>12484551</v>
      </c>
    </row>
    <row r="191" spans="1:4" ht="26.25" x14ac:dyDescent="0.25">
      <c r="A191" s="6" t="s">
        <v>98</v>
      </c>
      <c r="B191" s="45" t="s">
        <v>282</v>
      </c>
      <c r="C191" s="7" t="s">
        <v>9</v>
      </c>
      <c r="D191" s="9">
        <f>D192</f>
        <v>56700</v>
      </c>
    </row>
    <row r="192" spans="1:4" ht="26.25" x14ac:dyDescent="0.25">
      <c r="A192" s="6" t="s">
        <v>22</v>
      </c>
      <c r="B192" s="45" t="s">
        <v>282</v>
      </c>
      <c r="C192" s="7" t="s">
        <v>10</v>
      </c>
      <c r="D192" s="9">
        <v>56700</v>
      </c>
    </row>
    <row r="193" spans="1:4" ht="26.25" x14ac:dyDescent="0.25">
      <c r="A193" s="6" t="s">
        <v>267</v>
      </c>
      <c r="B193" s="7" t="s">
        <v>282</v>
      </c>
      <c r="C193" s="7" t="s">
        <v>268</v>
      </c>
      <c r="D193" s="9">
        <f>D194</f>
        <v>12427851</v>
      </c>
    </row>
    <row r="194" spans="1:4" x14ac:dyDescent="0.25">
      <c r="A194" s="6" t="s">
        <v>269</v>
      </c>
      <c r="B194" s="7" t="s">
        <v>282</v>
      </c>
      <c r="C194" s="7" t="s">
        <v>270</v>
      </c>
      <c r="D194" s="39">
        <v>12427851</v>
      </c>
    </row>
    <row r="195" spans="1:4" ht="26.25" x14ac:dyDescent="0.25">
      <c r="A195" s="10" t="s">
        <v>354</v>
      </c>
      <c r="B195" s="11" t="s">
        <v>355</v>
      </c>
      <c r="C195" s="32"/>
      <c r="D195" s="13">
        <f t="shared" ref="D195:D196" si="16">D196</f>
        <v>4282883.1900000004</v>
      </c>
    </row>
    <row r="196" spans="1:4" ht="26.25" x14ac:dyDescent="0.25">
      <c r="A196" s="6" t="s">
        <v>318</v>
      </c>
      <c r="B196" s="7" t="s">
        <v>356</v>
      </c>
      <c r="C196" s="7"/>
      <c r="D196" s="12">
        <f t="shared" si="16"/>
        <v>4282883.1900000004</v>
      </c>
    </row>
    <row r="197" spans="1:4" ht="26.25" x14ac:dyDescent="0.25">
      <c r="A197" s="6" t="s">
        <v>23</v>
      </c>
      <c r="B197" s="7" t="s">
        <v>356</v>
      </c>
      <c r="C197" s="7" t="s">
        <v>12</v>
      </c>
      <c r="D197" s="12">
        <f>D198</f>
        <v>4282883.1900000004</v>
      </c>
    </row>
    <row r="198" spans="1:4" x14ac:dyDescent="0.25">
      <c r="A198" s="6" t="s">
        <v>1</v>
      </c>
      <c r="B198" s="7" t="s">
        <v>356</v>
      </c>
      <c r="C198" s="7" t="s">
        <v>13</v>
      </c>
      <c r="D198" s="12">
        <v>4282883.1900000004</v>
      </c>
    </row>
    <row r="199" spans="1:4" ht="39" x14ac:dyDescent="0.25">
      <c r="A199" s="10" t="s">
        <v>106</v>
      </c>
      <c r="B199" s="11" t="s">
        <v>51</v>
      </c>
      <c r="C199" s="8"/>
      <c r="D199" s="14">
        <f>D208+D216+D223+D230+D237+D245+D204+D200</f>
        <v>71810794.999999985</v>
      </c>
    </row>
    <row r="200" spans="1:4" x14ac:dyDescent="0.25">
      <c r="A200" s="10" t="s">
        <v>335</v>
      </c>
      <c r="B200" s="11" t="s">
        <v>337</v>
      </c>
      <c r="C200" s="11"/>
      <c r="D200" s="14">
        <f t="shared" ref="D200:D202" si="17">D201</f>
        <v>4244007.71</v>
      </c>
    </row>
    <row r="201" spans="1:4" x14ac:dyDescent="0.25">
      <c r="A201" s="6" t="s">
        <v>336</v>
      </c>
      <c r="B201" s="7" t="s">
        <v>338</v>
      </c>
      <c r="C201" s="7"/>
      <c r="D201" s="9">
        <f t="shared" si="17"/>
        <v>4244007.71</v>
      </c>
    </row>
    <row r="202" spans="1:4" ht="26.25" x14ac:dyDescent="0.25">
      <c r="A202" s="6" t="s">
        <v>23</v>
      </c>
      <c r="B202" s="7" t="s">
        <v>338</v>
      </c>
      <c r="C202" s="7" t="s">
        <v>12</v>
      </c>
      <c r="D202" s="9">
        <f t="shared" si="17"/>
        <v>4244007.71</v>
      </c>
    </row>
    <row r="203" spans="1:4" x14ac:dyDescent="0.25">
      <c r="A203" s="6" t="s">
        <v>1</v>
      </c>
      <c r="B203" s="7" t="s">
        <v>338</v>
      </c>
      <c r="C203" s="7" t="s">
        <v>13</v>
      </c>
      <c r="D203" s="9">
        <v>4244007.71</v>
      </c>
    </row>
    <row r="204" spans="1:4" x14ac:dyDescent="0.25">
      <c r="A204" s="10" t="s">
        <v>314</v>
      </c>
      <c r="B204" s="11" t="s">
        <v>315</v>
      </c>
      <c r="C204" s="11"/>
      <c r="D204" s="14">
        <f>D205</f>
        <v>121700</v>
      </c>
    </row>
    <row r="205" spans="1:4" ht="26.25" x14ac:dyDescent="0.25">
      <c r="A205" s="6" t="s">
        <v>316</v>
      </c>
      <c r="B205" s="7" t="s">
        <v>317</v>
      </c>
      <c r="C205" s="7"/>
      <c r="D205" s="9">
        <f t="shared" ref="D205:D206" si="18">D206</f>
        <v>121700</v>
      </c>
    </row>
    <row r="206" spans="1:4" ht="26.25" x14ac:dyDescent="0.25">
      <c r="A206" s="6" t="s">
        <v>23</v>
      </c>
      <c r="B206" s="7" t="s">
        <v>317</v>
      </c>
      <c r="C206" s="7" t="s">
        <v>12</v>
      </c>
      <c r="D206" s="9">
        <f t="shared" si="18"/>
        <v>121700</v>
      </c>
    </row>
    <row r="207" spans="1:4" x14ac:dyDescent="0.25">
      <c r="A207" s="6" t="s">
        <v>1</v>
      </c>
      <c r="B207" s="7" t="s">
        <v>317</v>
      </c>
      <c r="C207" s="7" t="s">
        <v>13</v>
      </c>
      <c r="D207" s="9">
        <v>121700</v>
      </c>
    </row>
    <row r="208" spans="1:4" ht="26.25" x14ac:dyDescent="0.25">
      <c r="A208" s="10" t="s">
        <v>197</v>
      </c>
      <c r="B208" s="11" t="s">
        <v>148</v>
      </c>
      <c r="C208" s="11"/>
      <c r="D208" s="14">
        <f>D209</f>
        <v>2515800</v>
      </c>
    </row>
    <row r="209" spans="1:4" x14ac:dyDescent="0.25">
      <c r="A209" s="6" t="s">
        <v>41</v>
      </c>
      <c r="B209" s="7" t="s">
        <v>52</v>
      </c>
      <c r="C209" s="7"/>
      <c r="D209" s="9">
        <f>D210+D212+D214</f>
        <v>2515800</v>
      </c>
    </row>
    <row r="210" spans="1:4" ht="51.75" x14ac:dyDescent="0.25">
      <c r="A210" s="6" t="s">
        <v>20</v>
      </c>
      <c r="B210" s="7" t="s">
        <v>52</v>
      </c>
      <c r="C210" s="7" t="s">
        <v>7</v>
      </c>
      <c r="D210" s="9">
        <f>D211</f>
        <v>2165400</v>
      </c>
    </row>
    <row r="211" spans="1:4" ht="26.25" x14ac:dyDescent="0.25">
      <c r="A211" s="6" t="s">
        <v>94</v>
      </c>
      <c r="B211" s="7" t="s">
        <v>52</v>
      </c>
      <c r="C211" s="7" t="s">
        <v>33</v>
      </c>
      <c r="D211" s="9">
        <v>2165400</v>
      </c>
    </row>
    <row r="212" spans="1:4" ht="26.25" x14ac:dyDescent="0.25">
      <c r="A212" s="6" t="s">
        <v>98</v>
      </c>
      <c r="B212" s="7" t="s">
        <v>52</v>
      </c>
      <c r="C212" s="7" t="s">
        <v>9</v>
      </c>
      <c r="D212" s="9">
        <f>D213</f>
        <v>350000</v>
      </c>
    </row>
    <row r="213" spans="1:4" ht="26.25" x14ac:dyDescent="0.25">
      <c r="A213" s="6" t="s">
        <v>22</v>
      </c>
      <c r="B213" s="7" t="s">
        <v>52</v>
      </c>
      <c r="C213" s="7" t="s">
        <v>10</v>
      </c>
      <c r="D213" s="9">
        <v>350000</v>
      </c>
    </row>
    <row r="214" spans="1:4" x14ac:dyDescent="0.25">
      <c r="A214" s="6" t="s">
        <v>0</v>
      </c>
      <c r="B214" s="7" t="s">
        <v>52</v>
      </c>
      <c r="C214" s="7" t="s">
        <v>11</v>
      </c>
      <c r="D214" s="9">
        <f>D215</f>
        <v>400</v>
      </c>
    </row>
    <row r="215" spans="1:4" x14ac:dyDescent="0.25">
      <c r="A215" s="6" t="s">
        <v>30</v>
      </c>
      <c r="B215" s="7" t="s">
        <v>52</v>
      </c>
      <c r="C215" s="7" t="s">
        <v>31</v>
      </c>
      <c r="D215" s="9">
        <v>400</v>
      </c>
    </row>
    <row r="216" spans="1:4" ht="26.25" x14ac:dyDescent="0.25">
      <c r="A216" s="10" t="s">
        <v>202</v>
      </c>
      <c r="B216" s="11" t="s">
        <v>149</v>
      </c>
      <c r="C216" s="18"/>
      <c r="D216" s="14">
        <f>D217+D220</f>
        <v>33087575.289999999</v>
      </c>
    </row>
    <row r="217" spans="1:4" x14ac:dyDescent="0.25">
      <c r="A217" s="6" t="s">
        <v>41</v>
      </c>
      <c r="B217" s="7" t="s">
        <v>201</v>
      </c>
      <c r="C217" s="7"/>
      <c r="D217" s="9">
        <f>D218</f>
        <v>32431009.289999999</v>
      </c>
    </row>
    <row r="218" spans="1:4" ht="26.25" x14ac:dyDescent="0.25">
      <c r="A218" s="6" t="s">
        <v>23</v>
      </c>
      <c r="B218" s="7" t="s">
        <v>201</v>
      </c>
      <c r="C218" s="7" t="s">
        <v>12</v>
      </c>
      <c r="D218" s="9">
        <f>D219</f>
        <v>32431009.289999999</v>
      </c>
    </row>
    <row r="219" spans="1:4" x14ac:dyDescent="0.25">
      <c r="A219" s="6" t="s">
        <v>1</v>
      </c>
      <c r="B219" s="7" t="s">
        <v>201</v>
      </c>
      <c r="C219" s="7" t="s">
        <v>13</v>
      </c>
      <c r="D219" s="9">
        <v>32431009.289999999</v>
      </c>
    </row>
    <row r="220" spans="1:4" ht="39" x14ac:dyDescent="0.25">
      <c r="A220" s="6" t="s">
        <v>308</v>
      </c>
      <c r="B220" s="7" t="s">
        <v>309</v>
      </c>
      <c r="C220" s="7"/>
      <c r="D220" s="9">
        <f>D221</f>
        <v>656566</v>
      </c>
    </row>
    <row r="221" spans="1:4" ht="26.25" x14ac:dyDescent="0.25">
      <c r="A221" s="6" t="s">
        <v>23</v>
      </c>
      <c r="B221" s="7" t="s">
        <v>309</v>
      </c>
      <c r="C221" s="7" t="s">
        <v>12</v>
      </c>
      <c r="D221" s="9">
        <f>D222</f>
        <v>656566</v>
      </c>
    </row>
    <row r="222" spans="1:4" x14ac:dyDescent="0.25">
      <c r="A222" s="6" t="s">
        <v>1</v>
      </c>
      <c r="B222" s="7" t="s">
        <v>309</v>
      </c>
      <c r="C222" s="7" t="s">
        <v>13</v>
      </c>
      <c r="D222" s="9">
        <v>656566</v>
      </c>
    </row>
    <row r="223" spans="1:4" ht="26.25" x14ac:dyDescent="0.25">
      <c r="A223" s="10" t="s">
        <v>203</v>
      </c>
      <c r="B223" s="11" t="s">
        <v>150</v>
      </c>
      <c r="C223" s="11"/>
      <c r="D223" s="14">
        <f>D224+D227</f>
        <v>13879512</v>
      </c>
    </row>
    <row r="224" spans="1:4" x14ac:dyDescent="0.25">
      <c r="A224" s="6" t="s">
        <v>41</v>
      </c>
      <c r="B224" s="7" t="s">
        <v>204</v>
      </c>
      <c r="C224" s="7"/>
      <c r="D224" s="9">
        <f t="shared" ref="D224" si="19">D225</f>
        <v>13863944</v>
      </c>
    </row>
    <row r="225" spans="1:4" ht="26.25" x14ac:dyDescent="0.25">
      <c r="A225" s="6" t="s">
        <v>23</v>
      </c>
      <c r="B225" s="7" t="s">
        <v>204</v>
      </c>
      <c r="C225" s="7" t="s">
        <v>12</v>
      </c>
      <c r="D225" s="9">
        <f>D226</f>
        <v>13863944</v>
      </c>
    </row>
    <row r="226" spans="1:4" x14ac:dyDescent="0.25">
      <c r="A226" s="6" t="s">
        <v>1</v>
      </c>
      <c r="B226" s="7" t="s">
        <v>204</v>
      </c>
      <c r="C226" s="7" t="s">
        <v>13</v>
      </c>
      <c r="D226" s="9">
        <v>13863944</v>
      </c>
    </row>
    <row r="227" spans="1:4" ht="26.25" x14ac:dyDescent="0.25">
      <c r="A227" s="6" t="s">
        <v>304</v>
      </c>
      <c r="B227" s="7" t="s">
        <v>305</v>
      </c>
      <c r="C227" s="7"/>
      <c r="D227" s="9">
        <f t="shared" ref="D227" si="20">D228</f>
        <v>15568</v>
      </c>
    </row>
    <row r="228" spans="1:4" ht="26.25" x14ac:dyDescent="0.25">
      <c r="A228" s="6" t="s">
        <v>23</v>
      </c>
      <c r="B228" s="7" t="s">
        <v>305</v>
      </c>
      <c r="C228" s="7" t="s">
        <v>12</v>
      </c>
      <c r="D228" s="9">
        <f>D229</f>
        <v>15568</v>
      </c>
    </row>
    <row r="229" spans="1:4" x14ac:dyDescent="0.25">
      <c r="A229" s="6" t="s">
        <v>1</v>
      </c>
      <c r="B229" s="7" t="s">
        <v>305</v>
      </c>
      <c r="C229" s="7" t="s">
        <v>13</v>
      </c>
      <c r="D229" s="9">
        <v>15568</v>
      </c>
    </row>
    <row r="230" spans="1:4" ht="26.25" x14ac:dyDescent="0.25">
      <c r="A230" s="10" t="s">
        <v>205</v>
      </c>
      <c r="B230" s="11" t="s">
        <v>151</v>
      </c>
      <c r="C230" s="11"/>
      <c r="D230" s="14">
        <f>D231+D234</f>
        <v>14905600</v>
      </c>
    </row>
    <row r="231" spans="1:4" x14ac:dyDescent="0.25">
      <c r="A231" s="6" t="s">
        <v>41</v>
      </c>
      <c r="B231" s="7" t="s">
        <v>233</v>
      </c>
      <c r="C231" s="7"/>
      <c r="D231" s="9">
        <f>D232</f>
        <v>7689105</v>
      </c>
    </row>
    <row r="232" spans="1:4" ht="26.25" x14ac:dyDescent="0.25">
      <c r="A232" s="6" t="s">
        <v>23</v>
      </c>
      <c r="B232" s="7" t="s">
        <v>233</v>
      </c>
      <c r="C232" s="7" t="s">
        <v>12</v>
      </c>
      <c r="D232" s="9">
        <f>D233</f>
        <v>7689105</v>
      </c>
    </row>
    <row r="233" spans="1:4" x14ac:dyDescent="0.25">
      <c r="A233" s="6" t="s">
        <v>1</v>
      </c>
      <c r="B233" s="7" t="s">
        <v>233</v>
      </c>
      <c r="C233" s="7" t="s">
        <v>13</v>
      </c>
      <c r="D233" s="12">
        <v>7689105</v>
      </c>
    </row>
    <row r="234" spans="1:4" ht="39" x14ac:dyDescent="0.25">
      <c r="A234" s="6" t="s">
        <v>366</v>
      </c>
      <c r="B234" s="7" t="s">
        <v>367</v>
      </c>
      <c r="C234" s="7"/>
      <c r="D234" s="9">
        <f t="shared" ref="D234:D235" si="21">D235</f>
        <v>7216495</v>
      </c>
    </row>
    <row r="235" spans="1:4" ht="26.25" x14ac:dyDescent="0.25">
      <c r="A235" s="6" t="s">
        <v>23</v>
      </c>
      <c r="B235" s="7" t="s">
        <v>367</v>
      </c>
      <c r="C235" s="7" t="s">
        <v>12</v>
      </c>
      <c r="D235" s="9">
        <f t="shared" si="21"/>
        <v>7216495</v>
      </c>
    </row>
    <row r="236" spans="1:4" x14ac:dyDescent="0.25">
      <c r="A236" s="6" t="s">
        <v>1</v>
      </c>
      <c r="B236" s="7" t="s">
        <v>367</v>
      </c>
      <c r="C236" s="7" t="s">
        <v>13</v>
      </c>
      <c r="D236" s="12">
        <v>7216495</v>
      </c>
    </row>
    <row r="237" spans="1:4" ht="26.25" x14ac:dyDescent="0.25">
      <c r="A237" s="10" t="s">
        <v>170</v>
      </c>
      <c r="B237" s="11" t="s">
        <v>152</v>
      </c>
      <c r="C237" s="11"/>
      <c r="D237" s="14">
        <f>D238</f>
        <v>2806600</v>
      </c>
    </row>
    <row r="238" spans="1:4" x14ac:dyDescent="0.25">
      <c r="A238" s="6" t="s">
        <v>124</v>
      </c>
      <c r="B238" s="7" t="s">
        <v>206</v>
      </c>
      <c r="C238" s="7"/>
      <c r="D238" s="9">
        <f>D239+D241+D243</f>
        <v>2806600</v>
      </c>
    </row>
    <row r="239" spans="1:4" ht="51.75" x14ac:dyDescent="0.25">
      <c r="A239" s="6" t="s">
        <v>20</v>
      </c>
      <c r="B239" s="7" t="s">
        <v>206</v>
      </c>
      <c r="C239" s="7" t="s">
        <v>7</v>
      </c>
      <c r="D239" s="9">
        <f>D240</f>
        <v>2354100</v>
      </c>
    </row>
    <row r="240" spans="1:4" ht="26.25" x14ac:dyDescent="0.25">
      <c r="A240" s="6" t="s">
        <v>21</v>
      </c>
      <c r="B240" s="7" t="s">
        <v>206</v>
      </c>
      <c r="C240" s="7" t="s">
        <v>8</v>
      </c>
      <c r="D240" s="9">
        <v>2354100</v>
      </c>
    </row>
    <row r="241" spans="1:4" ht="26.25" x14ac:dyDescent="0.25">
      <c r="A241" s="6" t="s">
        <v>98</v>
      </c>
      <c r="B241" s="7" t="s">
        <v>206</v>
      </c>
      <c r="C241" s="7" t="s">
        <v>9</v>
      </c>
      <c r="D241" s="9">
        <f>D242</f>
        <v>452200</v>
      </c>
    </row>
    <row r="242" spans="1:4" ht="26.25" x14ac:dyDescent="0.25">
      <c r="A242" s="6" t="s">
        <v>22</v>
      </c>
      <c r="B242" s="7" t="s">
        <v>206</v>
      </c>
      <c r="C242" s="7" t="s">
        <v>10</v>
      </c>
      <c r="D242" s="9">
        <v>452200</v>
      </c>
    </row>
    <row r="243" spans="1:4" x14ac:dyDescent="0.25">
      <c r="A243" s="6" t="s">
        <v>0</v>
      </c>
      <c r="B243" s="7" t="s">
        <v>206</v>
      </c>
      <c r="C243" s="7" t="s">
        <v>11</v>
      </c>
      <c r="D243" s="9">
        <f>D244</f>
        <v>300</v>
      </c>
    </row>
    <row r="244" spans="1:4" x14ac:dyDescent="0.25">
      <c r="A244" s="6" t="s">
        <v>30</v>
      </c>
      <c r="B244" s="7" t="s">
        <v>206</v>
      </c>
      <c r="C244" s="7" t="s">
        <v>31</v>
      </c>
      <c r="D244" s="9">
        <v>300</v>
      </c>
    </row>
    <row r="245" spans="1:4" ht="40.5" customHeight="1" x14ac:dyDescent="0.25">
      <c r="A245" s="10" t="s">
        <v>207</v>
      </c>
      <c r="B245" s="11" t="s">
        <v>153</v>
      </c>
      <c r="C245" s="11"/>
      <c r="D245" s="14">
        <f>D246</f>
        <v>250000</v>
      </c>
    </row>
    <row r="246" spans="1:4" x14ac:dyDescent="0.25">
      <c r="A246" s="6" t="s">
        <v>129</v>
      </c>
      <c r="B246" s="7" t="s">
        <v>208</v>
      </c>
      <c r="C246" s="7"/>
      <c r="D246" s="9">
        <f>D247</f>
        <v>250000</v>
      </c>
    </row>
    <row r="247" spans="1:4" ht="39" x14ac:dyDescent="0.25">
      <c r="A247" s="6" t="s">
        <v>19</v>
      </c>
      <c r="B247" s="7" t="s">
        <v>208</v>
      </c>
      <c r="C247" s="7" t="s">
        <v>12</v>
      </c>
      <c r="D247" s="9">
        <f>D248</f>
        <v>250000</v>
      </c>
    </row>
    <row r="248" spans="1:4" ht="26.25" x14ac:dyDescent="0.25">
      <c r="A248" s="6" t="s">
        <v>34</v>
      </c>
      <c r="B248" s="7" t="s">
        <v>208</v>
      </c>
      <c r="C248" s="7" t="s">
        <v>17</v>
      </c>
      <c r="D248" s="9">
        <v>250000</v>
      </c>
    </row>
    <row r="249" spans="1:4" ht="39" x14ac:dyDescent="0.25">
      <c r="A249" s="10" t="s">
        <v>107</v>
      </c>
      <c r="B249" s="11" t="s">
        <v>53</v>
      </c>
      <c r="C249" s="11"/>
      <c r="D249" s="14">
        <f>D250+D254</f>
        <v>7623300</v>
      </c>
    </row>
    <row r="250" spans="1:4" ht="26.25" x14ac:dyDescent="0.25">
      <c r="A250" s="10" t="s">
        <v>209</v>
      </c>
      <c r="B250" s="11" t="s">
        <v>154</v>
      </c>
      <c r="C250" s="11"/>
      <c r="D250" s="14">
        <f t="shared" ref="D250:D251" si="22">D251</f>
        <v>7483300</v>
      </c>
    </row>
    <row r="251" spans="1:4" x14ac:dyDescent="0.25">
      <c r="A251" s="6" t="s">
        <v>41</v>
      </c>
      <c r="B251" s="7" t="s">
        <v>210</v>
      </c>
      <c r="C251" s="7"/>
      <c r="D251" s="9">
        <f t="shared" si="22"/>
        <v>7483300</v>
      </c>
    </row>
    <row r="252" spans="1:4" ht="26.25" x14ac:dyDescent="0.25">
      <c r="A252" s="6" t="s">
        <v>23</v>
      </c>
      <c r="B252" s="7" t="s">
        <v>210</v>
      </c>
      <c r="C252" s="7" t="s">
        <v>12</v>
      </c>
      <c r="D252" s="9">
        <f>D253</f>
        <v>7483300</v>
      </c>
    </row>
    <row r="253" spans="1:4" x14ac:dyDescent="0.25">
      <c r="A253" s="6" t="s">
        <v>1</v>
      </c>
      <c r="B253" s="7" t="s">
        <v>210</v>
      </c>
      <c r="C253" s="7" t="s">
        <v>13</v>
      </c>
      <c r="D253" s="9">
        <v>7483300</v>
      </c>
    </row>
    <row r="254" spans="1:4" ht="39" x14ac:dyDescent="0.25">
      <c r="A254" s="10" t="s">
        <v>199</v>
      </c>
      <c r="B254" s="11" t="s">
        <v>155</v>
      </c>
      <c r="C254" s="11"/>
      <c r="D254" s="14">
        <f t="shared" ref="D254:D255" si="23">D255</f>
        <v>140000</v>
      </c>
    </row>
    <row r="255" spans="1:4" ht="26.25" x14ac:dyDescent="0.25">
      <c r="A255" s="6" t="s">
        <v>47</v>
      </c>
      <c r="B255" s="7" t="s">
        <v>211</v>
      </c>
      <c r="C255" s="8"/>
      <c r="D255" s="9">
        <f t="shared" si="23"/>
        <v>140000</v>
      </c>
    </row>
    <row r="256" spans="1:4" ht="26.25" x14ac:dyDescent="0.25">
      <c r="A256" s="6" t="s">
        <v>98</v>
      </c>
      <c r="B256" s="7" t="s">
        <v>211</v>
      </c>
      <c r="C256" s="7" t="s">
        <v>9</v>
      </c>
      <c r="D256" s="9">
        <f>D257</f>
        <v>140000</v>
      </c>
    </row>
    <row r="257" spans="1:4" ht="26.25" x14ac:dyDescent="0.25">
      <c r="A257" s="6" t="s">
        <v>22</v>
      </c>
      <c r="B257" s="7" t="s">
        <v>211</v>
      </c>
      <c r="C257" s="7" t="s">
        <v>10</v>
      </c>
      <c r="D257" s="9">
        <v>140000</v>
      </c>
    </row>
    <row r="258" spans="1:4" ht="51.75" x14ac:dyDescent="0.25">
      <c r="A258" s="10" t="s">
        <v>108</v>
      </c>
      <c r="B258" s="11" t="s">
        <v>54</v>
      </c>
      <c r="C258" s="11"/>
      <c r="D258" s="14">
        <f>D259</f>
        <v>40000</v>
      </c>
    </row>
    <row r="259" spans="1:4" ht="26.25" x14ac:dyDescent="0.25">
      <c r="A259" s="10" t="s">
        <v>212</v>
      </c>
      <c r="B259" s="11" t="s">
        <v>156</v>
      </c>
      <c r="C259" s="11"/>
      <c r="D259" s="14">
        <f>D260</f>
        <v>40000</v>
      </c>
    </row>
    <row r="260" spans="1:4" ht="26.25" x14ac:dyDescent="0.25">
      <c r="A260" s="6" t="s">
        <v>47</v>
      </c>
      <c r="B260" s="7" t="s">
        <v>213</v>
      </c>
      <c r="C260" s="7"/>
      <c r="D260" s="9">
        <f>D261</f>
        <v>40000</v>
      </c>
    </row>
    <row r="261" spans="1:4" ht="26.25" x14ac:dyDescent="0.25">
      <c r="A261" s="6" t="s">
        <v>98</v>
      </c>
      <c r="B261" s="7" t="s">
        <v>213</v>
      </c>
      <c r="C261" s="7" t="s">
        <v>9</v>
      </c>
      <c r="D261" s="9">
        <f>D262</f>
        <v>40000</v>
      </c>
    </row>
    <row r="262" spans="1:4" ht="26.25" x14ac:dyDescent="0.25">
      <c r="A262" s="6" t="s">
        <v>22</v>
      </c>
      <c r="B262" s="7" t="s">
        <v>213</v>
      </c>
      <c r="C262" s="7" t="s">
        <v>10</v>
      </c>
      <c r="D262" s="9">
        <v>40000</v>
      </c>
    </row>
    <row r="263" spans="1:4" ht="39" x14ac:dyDescent="0.25">
      <c r="A263" s="10" t="s">
        <v>109</v>
      </c>
      <c r="B263" s="11" t="s">
        <v>55</v>
      </c>
      <c r="C263" s="11"/>
      <c r="D263" s="14">
        <f>D264+D268</f>
        <v>130000</v>
      </c>
    </row>
    <row r="264" spans="1:4" ht="26.25" x14ac:dyDescent="0.25">
      <c r="A264" s="10" t="s">
        <v>214</v>
      </c>
      <c r="B264" s="11" t="s">
        <v>157</v>
      </c>
      <c r="C264" s="11"/>
      <c r="D264" s="14">
        <f>D265</f>
        <v>70000</v>
      </c>
    </row>
    <row r="265" spans="1:4" ht="26.25" x14ac:dyDescent="0.25">
      <c r="A265" s="6" t="s">
        <v>47</v>
      </c>
      <c r="B265" s="7" t="s">
        <v>215</v>
      </c>
      <c r="C265" s="8"/>
      <c r="D265" s="9">
        <f>D266</f>
        <v>70000</v>
      </c>
    </row>
    <row r="266" spans="1:4" ht="26.25" x14ac:dyDescent="0.25">
      <c r="A266" s="6" t="s">
        <v>98</v>
      </c>
      <c r="B266" s="7" t="s">
        <v>215</v>
      </c>
      <c r="C266" s="7" t="s">
        <v>9</v>
      </c>
      <c r="D266" s="9">
        <f>D267</f>
        <v>70000</v>
      </c>
    </row>
    <row r="267" spans="1:4" ht="26.25" x14ac:dyDescent="0.25">
      <c r="A267" s="6" t="s">
        <v>22</v>
      </c>
      <c r="B267" s="7" t="s">
        <v>215</v>
      </c>
      <c r="C267" s="7" t="s">
        <v>10</v>
      </c>
      <c r="D267" s="9">
        <v>70000</v>
      </c>
    </row>
    <row r="268" spans="1:4" ht="42" customHeight="1" x14ac:dyDescent="0.25">
      <c r="A268" s="26" t="s">
        <v>216</v>
      </c>
      <c r="B268" s="27" t="s">
        <v>159</v>
      </c>
      <c r="C268" s="27"/>
      <c r="D268" s="28">
        <f>D269</f>
        <v>60000</v>
      </c>
    </row>
    <row r="269" spans="1:4" ht="26.25" x14ac:dyDescent="0.25">
      <c r="A269" s="6" t="s">
        <v>47</v>
      </c>
      <c r="B269" s="7" t="s">
        <v>158</v>
      </c>
      <c r="C269" s="7"/>
      <c r="D269" s="9">
        <f>D270</f>
        <v>60000</v>
      </c>
    </row>
    <row r="270" spans="1:4" ht="26.25" x14ac:dyDescent="0.25">
      <c r="A270" s="6" t="s">
        <v>98</v>
      </c>
      <c r="B270" s="7" t="s">
        <v>158</v>
      </c>
      <c r="C270" s="7" t="s">
        <v>9</v>
      </c>
      <c r="D270" s="9">
        <f>D271</f>
        <v>60000</v>
      </c>
    </row>
    <row r="271" spans="1:4" ht="26.25" x14ac:dyDescent="0.25">
      <c r="A271" s="6" t="s">
        <v>22</v>
      </c>
      <c r="B271" s="7" t="s">
        <v>158</v>
      </c>
      <c r="C271" s="7" t="s">
        <v>10</v>
      </c>
      <c r="D271" s="9">
        <v>60000</v>
      </c>
    </row>
    <row r="272" spans="1:4" ht="39" x14ac:dyDescent="0.25">
      <c r="A272" s="10" t="s">
        <v>110</v>
      </c>
      <c r="B272" s="11" t="s">
        <v>56</v>
      </c>
      <c r="C272" s="11"/>
      <c r="D272" s="13">
        <f>D273</f>
        <v>1102597.32</v>
      </c>
    </row>
    <row r="273" spans="1:4" ht="45" customHeight="1" x14ac:dyDescent="0.25">
      <c r="A273" s="10" t="s">
        <v>217</v>
      </c>
      <c r="B273" s="11" t="s">
        <v>160</v>
      </c>
      <c r="C273" s="11"/>
      <c r="D273" s="13">
        <f>D274</f>
        <v>1102597.32</v>
      </c>
    </row>
    <row r="274" spans="1:4" x14ac:dyDescent="0.25">
      <c r="A274" s="6" t="s">
        <v>299</v>
      </c>
      <c r="B274" s="7" t="s">
        <v>218</v>
      </c>
      <c r="C274" s="8"/>
      <c r="D274" s="12">
        <f>D275</f>
        <v>1102597.32</v>
      </c>
    </row>
    <row r="275" spans="1:4" x14ac:dyDescent="0.25">
      <c r="A275" s="6" t="s">
        <v>2</v>
      </c>
      <c r="B275" s="7" t="s">
        <v>218</v>
      </c>
      <c r="C275" s="18">
        <v>300</v>
      </c>
      <c r="D275" s="12">
        <f>D276</f>
        <v>1102597.32</v>
      </c>
    </row>
    <row r="276" spans="1:4" ht="26.25" x14ac:dyDescent="0.25">
      <c r="A276" s="6" t="s">
        <v>4</v>
      </c>
      <c r="B276" s="7" t="s">
        <v>218</v>
      </c>
      <c r="C276" s="18">
        <v>320</v>
      </c>
      <c r="D276" s="12">
        <v>1102597.32</v>
      </c>
    </row>
    <row r="277" spans="1:4" ht="38.25" x14ac:dyDescent="0.25">
      <c r="A277" s="19" t="s">
        <v>111</v>
      </c>
      <c r="B277" s="11" t="s">
        <v>57</v>
      </c>
      <c r="C277" s="11"/>
      <c r="D277" s="14">
        <f>D278</f>
        <v>1646000.6</v>
      </c>
    </row>
    <row r="278" spans="1:4" ht="25.5" x14ac:dyDescent="0.25">
      <c r="A278" s="19" t="s">
        <v>219</v>
      </c>
      <c r="B278" s="11" t="s">
        <v>161</v>
      </c>
      <c r="C278" s="11"/>
      <c r="D278" s="14">
        <f>D279+D282</f>
        <v>1646000.6</v>
      </c>
    </row>
    <row r="279" spans="1:4" ht="26.25" x14ac:dyDescent="0.25">
      <c r="A279" s="6" t="s">
        <v>47</v>
      </c>
      <c r="B279" s="7" t="s">
        <v>220</v>
      </c>
      <c r="C279" s="7"/>
      <c r="D279" s="9">
        <f>D280</f>
        <v>10000.6</v>
      </c>
    </row>
    <row r="280" spans="1:4" ht="26.25" x14ac:dyDescent="0.25">
      <c r="A280" s="6" t="s">
        <v>98</v>
      </c>
      <c r="B280" s="7" t="s">
        <v>220</v>
      </c>
      <c r="C280" s="7" t="s">
        <v>9</v>
      </c>
      <c r="D280" s="9">
        <f>D281</f>
        <v>10000.6</v>
      </c>
    </row>
    <row r="281" spans="1:4" ht="26.25" x14ac:dyDescent="0.25">
      <c r="A281" s="6" t="s">
        <v>22</v>
      </c>
      <c r="B281" s="7" t="s">
        <v>220</v>
      </c>
      <c r="C281" s="7" t="s">
        <v>10</v>
      </c>
      <c r="D281" s="9">
        <v>10000.6</v>
      </c>
    </row>
    <row r="282" spans="1:4" ht="26.25" x14ac:dyDescent="0.25">
      <c r="A282" s="6" t="s">
        <v>361</v>
      </c>
      <c r="B282" s="7" t="s">
        <v>362</v>
      </c>
      <c r="C282" s="7"/>
      <c r="D282" s="9">
        <f t="shared" ref="D282:D283" si="24">D283</f>
        <v>1636000</v>
      </c>
    </row>
    <row r="283" spans="1:4" x14ac:dyDescent="0.25">
      <c r="A283" s="6" t="s">
        <v>0</v>
      </c>
      <c r="B283" s="7" t="s">
        <v>362</v>
      </c>
      <c r="C283" s="7" t="s">
        <v>11</v>
      </c>
      <c r="D283" s="9">
        <f t="shared" si="24"/>
        <v>1636000</v>
      </c>
    </row>
    <row r="284" spans="1:4" ht="39" x14ac:dyDescent="0.25">
      <c r="A284" s="6" t="s">
        <v>132</v>
      </c>
      <c r="B284" s="7" t="s">
        <v>362</v>
      </c>
      <c r="C284" s="7" t="s">
        <v>363</v>
      </c>
      <c r="D284" s="9">
        <v>1636000</v>
      </c>
    </row>
    <row r="285" spans="1:4" ht="39" x14ac:dyDescent="0.25">
      <c r="A285" s="10" t="s">
        <v>294</v>
      </c>
      <c r="B285" s="17" t="s">
        <v>58</v>
      </c>
      <c r="C285" s="20"/>
      <c r="D285" s="21">
        <f>D286</f>
        <v>40000</v>
      </c>
    </row>
    <row r="286" spans="1:4" ht="41.25" customHeight="1" x14ac:dyDescent="0.25">
      <c r="A286" s="10" t="s">
        <v>295</v>
      </c>
      <c r="B286" s="17" t="s">
        <v>162</v>
      </c>
      <c r="C286" s="20"/>
      <c r="D286" s="21">
        <f>D287</f>
        <v>40000</v>
      </c>
    </row>
    <row r="287" spans="1:4" ht="39" x14ac:dyDescent="0.25">
      <c r="A287" s="6" t="s">
        <v>59</v>
      </c>
      <c r="B287" s="7" t="s">
        <v>221</v>
      </c>
      <c r="C287" s="7"/>
      <c r="D287" s="9">
        <f>D288</f>
        <v>40000</v>
      </c>
    </row>
    <row r="288" spans="1:4" ht="26.25" x14ac:dyDescent="0.25">
      <c r="A288" s="6" t="s">
        <v>98</v>
      </c>
      <c r="B288" s="7" t="s">
        <v>221</v>
      </c>
      <c r="C288" s="18">
        <v>200</v>
      </c>
      <c r="D288" s="23">
        <f>D289</f>
        <v>40000</v>
      </c>
    </row>
    <row r="289" spans="1:4" ht="26.25" x14ac:dyDescent="0.25">
      <c r="A289" s="6" t="s">
        <v>22</v>
      </c>
      <c r="B289" s="7" t="s">
        <v>221</v>
      </c>
      <c r="C289" s="18">
        <v>240</v>
      </c>
      <c r="D289" s="23">
        <v>40000</v>
      </c>
    </row>
    <row r="290" spans="1:4" ht="39" x14ac:dyDescent="0.25">
      <c r="A290" s="10" t="s">
        <v>112</v>
      </c>
      <c r="B290" s="11" t="s">
        <v>60</v>
      </c>
      <c r="C290" s="11"/>
      <c r="D290" s="14">
        <f>D291</f>
        <v>40000</v>
      </c>
    </row>
    <row r="291" spans="1:4" ht="26.25" x14ac:dyDescent="0.25">
      <c r="A291" s="10" t="s">
        <v>222</v>
      </c>
      <c r="B291" s="11" t="s">
        <v>163</v>
      </c>
      <c r="C291" s="11"/>
      <c r="D291" s="14">
        <f>D292</f>
        <v>40000</v>
      </c>
    </row>
    <row r="292" spans="1:4" ht="26.25" x14ac:dyDescent="0.25">
      <c r="A292" s="6" t="s">
        <v>61</v>
      </c>
      <c r="B292" s="7" t="s">
        <v>223</v>
      </c>
      <c r="C292" s="7"/>
      <c r="D292" s="9">
        <f>D293</f>
        <v>40000</v>
      </c>
    </row>
    <row r="293" spans="1:4" ht="26.25" x14ac:dyDescent="0.25">
      <c r="A293" s="6" t="s">
        <v>98</v>
      </c>
      <c r="B293" s="7" t="s">
        <v>223</v>
      </c>
      <c r="C293" s="7" t="s">
        <v>9</v>
      </c>
      <c r="D293" s="9">
        <f>D294</f>
        <v>40000</v>
      </c>
    </row>
    <row r="294" spans="1:4" ht="26.25" x14ac:dyDescent="0.25">
      <c r="A294" s="6" t="s">
        <v>22</v>
      </c>
      <c r="B294" s="7" t="s">
        <v>223</v>
      </c>
      <c r="C294" s="7" t="s">
        <v>10</v>
      </c>
      <c r="D294" s="9">
        <v>40000</v>
      </c>
    </row>
    <row r="295" spans="1:4" ht="39" x14ac:dyDescent="0.25">
      <c r="A295" s="40" t="s">
        <v>113</v>
      </c>
      <c r="B295" s="11" t="s">
        <v>100</v>
      </c>
      <c r="C295" s="11"/>
      <c r="D295" s="14">
        <f t="shared" ref="D295:D296" si="25">D296</f>
        <v>34150900</v>
      </c>
    </row>
    <row r="296" spans="1:4" ht="39" x14ac:dyDescent="0.25">
      <c r="A296" s="41" t="s">
        <v>224</v>
      </c>
      <c r="B296" s="11" t="s">
        <v>164</v>
      </c>
      <c r="C296" s="11"/>
      <c r="D296" s="14">
        <f t="shared" si="25"/>
        <v>34150900</v>
      </c>
    </row>
    <row r="297" spans="1:4" x14ac:dyDescent="0.25">
      <c r="A297" s="42" t="s">
        <v>99</v>
      </c>
      <c r="B297" s="7" t="s">
        <v>225</v>
      </c>
      <c r="C297" s="11"/>
      <c r="D297" s="14">
        <f>D298</f>
        <v>34150900</v>
      </c>
    </row>
    <row r="298" spans="1:4" ht="26.25" x14ac:dyDescent="0.25">
      <c r="A298" s="6" t="s">
        <v>98</v>
      </c>
      <c r="B298" s="7" t="s">
        <v>225</v>
      </c>
      <c r="C298" s="7" t="s">
        <v>9</v>
      </c>
      <c r="D298" s="9">
        <f t="shared" ref="D298" si="26">D299</f>
        <v>34150900</v>
      </c>
    </row>
    <row r="299" spans="1:4" ht="26.25" x14ac:dyDescent="0.25">
      <c r="A299" s="6" t="s">
        <v>22</v>
      </c>
      <c r="B299" s="7" t="s">
        <v>225</v>
      </c>
      <c r="C299" s="7" t="s">
        <v>10</v>
      </c>
      <c r="D299" s="9">
        <v>34150900</v>
      </c>
    </row>
    <row r="300" spans="1:4" x14ac:dyDescent="0.25">
      <c r="A300" s="10" t="s">
        <v>116</v>
      </c>
      <c r="B300" s="11" t="s">
        <v>118</v>
      </c>
      <c r="C300" s="11"/>
      <c r="D300" s="14">
        <f>D301</f>
        <v>40000</v>
      </c>
    </row>
    <row r="301" spans="1:4" ht="39" x14ac:dyDescent="0.25">
      <c r="A301" s="10" t="s">
        <v>226</v>
      </c>
      <c r="B301" s="11" t="s">
        <v>165</v>
      </c>
      <c r="C301" s="11"/>
      <c r="D301" s="14">
        <f t="shared" ref="D301:D303" si="27">D302</f>
        <v>40000</v>
      </c>
    </row>
    <row r="302" spans="1:4" ht="26.25" x14ac:dyDescent="0.25">
      <c r="A302" s="6" t="s">
        <v>117</v>
      </c>
      <c r="B302" s="7" t="s">
        <v>227</v>
      </c>
      <c r="C302" s="7"/>
      <c r="D302" s="9">
        <f t="shared" si="27"/>
        <v>40000</v>
      </c>
    </row>
    <row r="303" spans="1:4" ht="26.25" x14ac:dyDescent="0.25">
      <c r="A303" s="6" t="s">
        <v>98</v>
      </c>
      <c r="B303" s="7" t="s">
        <v>227</v>
      </c>
      <c r="C303" s="7" t="s">
        <v>9</v>
      </c>
      <c r="D303" s="9">
        <f t="shared" si="27"/>
        <v>40000</v>
      </c>
    </row>
    <row r="304" spans="1:4" ht="26.25" x14ac:dyDescent="0.25">
      <c r="A304" s="6" t="s">
        <v>22</v>
      </c>
      <c r="B304" s="7" t="s">
        <v>227</v>
      </c>
      <c r="C304" s="7" t="s">
        <v>10</v>
      </c>
      <c r="D304" s="9">
        <v>40000</v>
      </c>
    </row>
    <row r="305" spans="1:4" ht="38.25" x14ac:dyDescent="0.25">
      <c r="A305" s="22" t="s">
        <v>114</v>
      </c>
      <c r="B305" s="11" t="s">
        <v>62</v>
      </c>
      <c r="C305" s="11"/>
      <c r="D305" s="13">
        <f>D306</f>
        <v>200000</v>
      </c>
    </row>
    <row r="306" spans="1:4" ht="38.25" x14ac:dyDescent="0.25">
      <c r="A306" s="22" t="s">
        <v>228</v>
      </c>
      <c r="B306" s="11" t="s">
        <v>166</v>
      </c>
      <c r="C306" s="11"/>
      <c r="D306" s="13">
        <f>D307</f>
        <v>200000</v>
      </c>
    </row>
    <row r="307" spans="1:4" ht="38.25" x14ac:dyDescent="0.25">
      <c r="A307" s="15" t="s">
        <v>95</v>
      </c>
      <c r="B307" s="16" t="s">
        <v>229</v>
      </c>
      <c r="C307" s="11"/>
      <c r="D307" s="12">
        <f>D308</f>
        <v>200000</v>
      </c>
    </row>
    <row r="308" spans="1:4" ht="26.25" x14ac:dyDescent="0.25">
      <c r="A308" s="6" t="s">
        <v>98</v>
      </c>
      <c r="B308" s="16" t="s">
        <v>229</v>
      </c>
      <c r="C308" s="7" t="s">
        <v>9</v>
      </c>
      <c r="D308" s="12">
        <f>D309</f>
        <v>200000</v>
      </c>
    </row>
    <row r="309" spans="1:4" ht="26.25" x14ac:dyDescent="0.25">
      <c r="A309" s="6" t="s">
        <v>22</v>
      </c>
      <c r="B309" s="16" t="s">
        <v>229</v>
      </c>
      <c r="C309" s="7" t="s">
        <v>10</v>
      </c>
      <c r="D309" s="12">
        <v>200000</v>
      </c>
    </row>
    <row r="310" spans="1:4" ht="38.25" x14ac:dyDescent="0.25">
      <c r="A310" s="22" t="s">
        <v>328</v>
      </c>
      <c r="B310" s="24" t="s">
        <v>342</v>
      </c>
      <c r="C310" s="7"/>
      <c r="D310" s="13">
        <f>D311</f>
        <v>4459800</v>
      </c>
    </row>
    <row r="311" spans="1:4" ht="25.5" x14ac:dyDescent="0.25">
      <c r="A311" s="22" t="s">
        <v>345</v>
      </c>
      <c r="B311" s="24" t="s">
        <v>343</v>
      </c>
      <c r="C311" s="7"/>
      <c r="D311" s="13">
        <f>D312+D315</f>
        <v>4459800</v>
      </c>
    </row>
    <row r="312" spans="1:4" ht="25.5" x14ac:dyDescent="0.25">
      <c r="A312" s="53" t="s">
        <v>346</v>
      </c>
      <c r="B312" s="16" t="s">
        <v>344</v>
      </c>
      <c r="C312" s="7"/>
      <c r="D312" s="12">
        <f>D313</f>
        <v>2923168</v>
      </c>
    </row>
    <row r="313" spans="1:4" ht="26.25" x14ac:dyDescent="0.25">
      <c r="A313" s="6" t="s">
        <v>98</v>
      </c>
      <c r="B313" s="16" t="s">
        <v>344</v>
      </c>
      <c r="C313" s="7" t="s">
        <v>9</v>
      </c>
      <c r="D313" s="12">
        <f>D314</f>
        <v>2923168</v>
      </c>
    </row>
    <row r="314" spans="1:4" ht="26.25" x14ac:dyDescent="0.25">
      <c r="A314" s="6" t="s">
        <v>22</v>
      </c>
      <c r="B314" s="16" t="s">
        <v>344</v>
      </c>
      <c r="C314" s="7" t="s">
        <v>10</v>
      </c>
      <c r="D314" s="39">
        <v>2923168</v>
      </c>
    </row>
    <row r="315" spans="1:4" ht="39" x14ac:dyDescent="0.25">
      <c r="A315" s="6" t="s">
        <v>368</v>
      </c>
      <c r="B315" s="7" t="s">
        <v>369</v>
      </c>
      <c r="C315" s="7"/>
      <c r="D315" s="9">
        <f t="shared" ref="D315:D316" si="28">D316</f>
        <v>1536632</v>
      </c>
    </row>
    <row r="316" spans="1:4" ht="26.25" x14ac:dyDescent="0.25">
      <c r="A316" s="6" t="s">
        <v>98</v>
      </c>
      <c r="B316" s="7" t="s">
        <v>369</v>
      </c>
      <c r="C316" s="7" t="s">
        <v>9</v>
      </c>
      <c r="D316" s="9">
        <f t="shared" si="28"/>
        <v>1536632</v>
      </c>
    </row>
    <row r="317" spans="1:4" ht="26.25" x14ac:dyDescent="0.25">
      <c r="A317" s="6" t="s">
        <v>22</v>
      </c>
      <c r="B317" s="7" t="s">
        <v>369</v>
      </c>
      <c r="C317" s="7" t="s">
        <v>10</v>
      </c>
      <c r="D317" s="9">
        <v>1536632</v>
      </c>
    </row>
    <row r="318" spans="1:4" ht="39" x14ac:dyDescent="0.25">
      <c r="A318" s="10" t="s">
        <v>115</v>
      </c>
      <c r="B318" s="11" t="s">
        <v>102</v>
      </c>
      <c r="C318" s="17"/>
      <c r="D318" s="21">
        <f>D319</f>
        <v>1988000</v>
      </c>
    </row>
    <row r="319" spans="1:4" ht="50.25" customHeight="1" x14ac:dyDescent="0.25">
      <c r="A319" s="10" t="s">
        <v>291</v>
      </c>
      <c r="B319" s="11" t="s">
        <v>167</v>
      </c>
      <c r="C319" s="17"/>
      <c r="D319" s="21">
        <f t="shared" ref="D319:D320" si="29">D320</f>
        <v>1988000</v>
      </c>
    </row>
    <row r="320" spans="1:4" ht="39" x14ac:dyDescent="0.25">
      <c r="A320" s="6" t="s">
        <v>101</v>
      </c>
      <c r="B320" s="7" t="s">
        <v>230</v>
      </c>
      <c r="C320" s="18"/>
      <c r="D320" s="23">
        <f t="shared" si="29"/>
        <v>1988000</v>
      </c>
    </row>
    <row r="321" spans="1:4" ht="26.25" x14ac:dyDescent="0.25">
      <c r="A321" s="6" t="s">
        <v>98</v>
      </c>
      <c r="B321" s="7" t="s">
        <v>230</v>
      </c>
      <c r="C321" s="18">
        <v>200</v>
      </c>
      <c r="D321" s="23">
        <f>D322</f>
        <v>1988000</v>
      </c>
    </row>
    <row r="322" spans="1:4" ht="26.25" x14ac:dyDescent="0.25">
      <c r="A322" s="6" t="s">
        <v>22</v>
      </c>
      <c r="B322" s="7" t="s">
        <v>230</v>
      </c>
      <c r="C322" s="18">
        <v>240</v>
      </c>
      <c r="D322" s="23">
        <v>1988000</v>
      </c>
    </row>
    <row r="323" spans="1:4" ht="39" x14ac:dyDescent="0.25">
      <c r="A323" s="10" t="s">
        <v>119</v>
      </c>
      <c r="B323" s="17" t="s">
        <v>121</v>
      </c>
      <c r="C323" s="17"/>
      <c r="D323" s="13">
        <f>D324</f>
        <v>596500</v>
      </c>
    </row>
    <row r="324" spans="1:4" ht="39" x14ac:dyDescent="0.25">
      <c r="A324" s="10" t="s">
        <v>231</v>
      </c>
      <c r="B324" s="17" t="s">
        <v>168</v>
      </c>
      <c r="C324" s="17"/>
      <c r="D324" s="13">
        <f t="shared" ref="D324:D325" si="30">D325</f>
        <v>596500</v>
      </c>
    </row>
    <row r="325" spans="1:4" ht="26.25" x14ac:dyDescent="0.25">
      <c r="A325" s="6" t="s">
        <v>120</v>
      </c>
      <c r="B325" s="18" t="s">
        <v>232</v>
      </c>
      <c r="C325" s="18"/>
      <c r="D325" s="12">
        <f t="shared" si="30"/>
        <v>596500</v>
      </c>
    </row>
    <row r="326" spans="1:4" ht="26.25" x14ac:dyDescent="0.25">
      <c r="A326" s="6" t="s">
        <v>23</v>
      </c>
      <c r="B326" s="18" t="s">
        <v>232</v>
      </c>
      <c r="C326" s="18">
        <v>600</v>
      </c>
      <c r="D326" s="12">
        <f>D327</f>
        <v>596500</v>
      </c>
    </row>
    <row r="327" spans="1:4" x14ac:dyDescent="0.25">
      <c r="A327" s="6" t="s">
        <v>1</v>
      </c>
      <c r="B327" s="18" t="s">
        <v>232</v>
      </c>
      <c r="C327" s="18">
        <v>610</v>
      </c>
      <c r="D327" s="12">
        <v>596500</v>
      </c>
    </row>
    <row r="328" spans="1:4" ht="51.75" x14ac:dyDescent="0.25">
      <c r="A328" s="10" t="s">
        <v>323</v>
      </c>
      <c r="B328" s="11" t="s">
        <v>325</v>
      </c>
      <c r="C328" s="11"/>
      <c r="D328" s="14">
        <f t="shared" ref="D328:D331" si="31">D329</f>
        <v>99000</v>
      </c>
    </row>
    <row r="329" spans="1:4" ht="26.25" x14ac:dyDescent="0.25">
      <c r="A329" s="10" t="s">
        <v>324</v>
      </c>
      <c r="B329" s="11" t="s">
        <v>326</v>
      </c>
      <c r="C329" s="11"/>
      <c r="D329" s="14">
        <f t="shared" si="31"/>
        <v>99000</v>
      </c>
    </row>
    <row r="330" spans="1:4" ht="26.25" x14ac:dyDescent="0.25">
      <c r="A330" s="6" t="s">
        <v>380</v>
      </c>
      <c r="B330" s="7" t="s">
        <v>327</v>
      </c>
      <c r="C330" s="7"/>
      <c r="D330" s="9">
        <f t="shared" si="31"/>
        <v>99000</v>
      </c>
    </row>
    <row r="331" spans="1:4" x14ac:dyDescent="0.25">
      <c r="A331" s="6" t="s">
        <v>2</v>
      </c>
      <c r="B331" s="7" t="s">
        <v>327</v>
      </c>
      <c r="C331" s="7" t="s">
        <v>14</v>
      </c>
      <c r="D331" s="9">
        <f t="shared" si="31"/>
        <v>99000</v>
      </c>
    </row>
    <row r="332" spans="1:4" x14ac:dyDescent="0.25">
      <c r="A332" s="6" t="s">
        <v>381</v>
      </c>
      <c r="B332" s="7" t="s">
        <v>327</v>
      </c>
      <c r="C332" s="18">
        <v>360</v>
      </c>
      <c r="D332" s="57">
        <v>99000</v>
      </c>
    </row>
    <row r="333" spans="1:4" ht="67.5" customHeight="1" x14ac:dyDescent="0.25">
      <c r="A333" s="10" t="s">
        <v>378</v>
      </c>
      <c r="B333" s="17" t="s">
        <v>382</v>
      </c>
      <c r="C333" s="17"/>
      <c r="D333" s="13">
        <f t="shared" ref="D333:D336" si="32">D334</f>
        <v>12000</v>
      </c>
    </row>
    <row r="334" spans="1:4" ht="26.25" x14ac:dyDescent="0.25">
      <c r="A334" s="10" t="s">
        <v>379</v>
      </c>
      <c r="B334" s="17" t="s">
        <v>383</v>
      </c>
      <c r="C334" s="17"/>
      <c r="D334" s="13">
        <f t="shared" si="32"/>
        <v>12000</v>
      </c>
    </row>
    <row r="335" spans="1:4" ht="26.25" x14ac:dyDescent="0.25">
      <c r="A335" s="6" t="s">
        <v>380</v>
      </c>
      <c r="B335" s="18" t="s">
        <v>384</v>
      </c>
      <c r="C335" s="18"/>
      <c r="D335" s="12">
        <f t="shared" si="32"/>
        <v>12000</v>
      </c>
    </row>
    <row r="336" spans="1:4" x14ac:dyDescent="0.25">
      <c r="A336" s="6" t="s">
        <v>2</v>
      </c>
      <c r="B336" s="18" t="s">
        <v>384</v>
      </c>
      <c r="C336" s="18">
        <v>300</v>
      </c>
      <c r="D336" s="12">
        <f t="shared" si="32"/>
        <v>12000</v>
      </c>
    </row>
    <row r="337" spans="1:5" x14ac:dyDescent="0.25">
      <c r="A337" s="6" t="s">
        <v>381</v>
      </c>
      <c r="B337" s="18" t="s">
        <v>384</v>
      </c>
      <c r="C337" s="18">
        <v>360</v>
      </c>
      <c r="D337" s="12">
        <v>12000</v>
      </c>
    </row>
    <row r="338" spans="1:5" ht="26.25" x14ac:dyDescent="0.25">
      <c r="A338" s="10" t="s">
        <v>63</v>
      </c>
      <c r="B338" s="24" t="s">
        <v>64</v>
      </c>
      <c r="C338" s="11"/>
      <c r="D338" s="13">
        <f>D339+D343</f>
        <v>915000</v>
      </c>
      <c r="E338" s="25"/>
    </row>
    <row r="339" spans="1:5" x14ac:dyDescent="0.25">
      <c r="A339" s="10" t="s">
        <v>65</v>
      </c>
      <c r="B339" s="11" t="s">
        <v>66</v>
      </c>
      <c r="C339" s="11"/>
      <c r="D339" s="14">
        <f>D340</f>
        <v>0</v>
      </c>
    </row>
    <row r="340" spans="1:5" x14ac:dyDescent="0.25">
      <c r="A340" s="6" t="s">
        <v>40</v>
      </c>
      <c r="B340" s="7" t="s">
        <v>67</v>
      </c>
      <c r="C340" s="7"/>
      <c r="D340" s="9">
        <f>D341</f>
        <v>0</v>
      </c>
    </row>
    <row r="341" spans="1:5" ht="51.75" x14ac:dyDescent="0.25">
      <c r="A341" s="6" t="s">
        <v>20</v>
      </c>
      <c r="B341" s="7" t="s">
        <v>67</v>
      </c>
      <c r="C341" s="7" t="s">
        <v>7</v>
      </c>
      <c r="D341" s="9">
        <f>D342</f>
        <v>0</v>
      </c>
    </row>
    <row r="342" spans="1:5" ht="26.25" x14ac:dyDescent="0.25">
      <c r="A342" s="6" t="s">
        <v>18</v>
      </c>
      <c r="B342" s="7" t="s">
        <v>67</v>
      </c>
      <c r="C342" s="7" t="s">
        <v>8</v>
      </c>
      <c r="D342" s="12">
        <v>0</v>
      </c>
    </row>
    <row r="343" spans="1:5" x14ac:dyDescent="0.25">
      <c r="A343" s="10" t="s">
        <v>68</v>
      </c>
      <c r="B343" s="11" t="s">
        <v>69</v>
      </c>
      <c r="C343" s="11"/>
      <c r="D343" s="14">
        <f>D344</f>
        <v>915000</v>
      </c>
    </row>
    <row r="344" spans="1:5" x14ac:dyDescent="0.25">
      <c r="A344" s="6" t="s">
        <v>40</v>
      </c>
      <c r="B344" s="7" t="s">
        <v>70</v>
      </c>
      <c r="C344" s="7"/>
      <c r="D344" s="9">
        <f>D345+D347</f>
        <v>915000</v>
      </c>
    </row>
    <row r="345" spans="1:5" ht="51.75" x14ac:dyDescent="0.25">
      <c r="A345" s="6" t="s">
        <v>20</v>
      </c>
      <c r="B345" s="7" t="s">
        <v>70</v>
      </c>
      <c r="C345" s="7" t="s">
        <v>7</v>
      </c>
      <c r="D345" s="9">
        <f>D346</f>
        <v>715000</v>
      </c>
    </row>
    <row r="346" spans="1:5" ht="26.25" x14ac:dyDescent="0.25">
      <c r="A346" s="6" t="s">
        <v>18</v>
      </c>
      <c r="B346" s="7" t="s">
        <v>70</v>
      </c>
      <c r="C346" s="7" t="s">
        <v>8</v>
      </c>
      <c r="D346" s="12">
        <v>715000</v>
      </c>
    </row>
    <row r="347" spans="1:5" ht="26.25" x14ac:dyDescent="0.25">
      <c r="A347" s="6" t="s">
        <v>98</v>
      </c>
      <c r="B347" s="7" t="s">
        <v>70</v>
      </c>
      <c r="C347" s="7" t="s">
        <v>9</v>
      </c>
      <c r="D347" s="9">
        <f>D348</f>
        <v>200000</v>
      </c>
    </row>
    <row r="348" spans="1:5" ht="26.25" x14ac:dyDescent="0.25">
      <c r="A348" s="6" t="s">
        <v>22</v>
      </c>
      <c r="B348" s="7" t="s">
        <v>70</v>
      </c>
      <c r="C348" s="7" t="s">
        <v>10</v>
      </c>
      <c r="D348" s="12">
        <v>200000</v>
      </c>
    </row>
    <row r="349" spans="1:5" ht="26.25" x14ac:dyDescent="0.25">
      <c r="A349" s="10" t="s">
        <v>71</v>
      </c>
      <c r="B349" s="11" t="s">
        <v>72</v>
      </c>
      <c r="C349" s="7"/>
      <c r="D349" s="14">
        <f>D350+D354</f>
        <v>3942100</v>
      </c>
    </row>
    <row r="350" spans="1:5" x14ac:dyDescent="0.25">
      <c r="A350" s="10" t="s">
        <v>73</v>
      </c>
      <c r="B350" s="11" t="s">
        <v>74</v>
      </c>
      <c r="C350" s="7"/>
      <c r="D350" s="14">
        <f>D351</f>
        <v>2822600</v>
      </c>
    </row>
    <row r="351" spans="1:5" x14ac:dyDescent="0.25">
      <c r="A351" s="6" t="s">
        <v>40</v>
      </c>
      <c r="B351" s="7" t="s">
        <v>75</v>
      </c>
      <c r="C351" s="7"/>
      <c r="D351" s="9">
        <f>D352</f>
        <v>2822600</v>
      </c>
    </row>
    <row r="352" spans="1:5" ht="51.75" x14ac:dyDescent="0.25">
      <c r="A352" s="6" t="s">
        <v>20</v>
      </c>
      <c r="B352" s="7" t="s">
        <v>75</v>
      </c>
      <c r="C352" s="7" t="s">
        <v>7</v>
      </c>
      <c r="D352" s="9">
        <f>D353</f>
        <v>2822600</v>
      </c>
    </row>
    <row r="353" spans="1:4" ht="26.25" x14ac:dyDescent="0.25">
      <c r="A353" s="6" t="s">
        <v>18</v>
      </c>
      <c r="B353" s="7" t="s">
        <v>75</v>
      </c>
      <c r="C353" s="7" t="s">
        <v>8</v>
      </c>
      <c r="D353" s="9">
        <v>2822600</v>
      </c>
    </row>
    <row r="354" spans="1:4" ht="26.25" x14ac:dyDescent="0.25">
      <c r="A354" s="10" t="s">
        <v>288</v>
      </c>
      <c r="B354" s="11" t="s">
        <v>289</v>
      </c>
      <c r="C354" s="11"/>
      <c r="D354" s="13">
        <f>D355+D360</f>
        <v>1119500</v>
      </c>
    </row>
    <row r="355" spans="1:4" ht="26.25" x14ac:dyDescent="0.25">
      <c r="A355" s="31" t="s">
        <v>290</v>
      </c>
      <c r="B355" s="32" t="s">
        <v>347</v>
      </c>
      <c r="C355" s="32"/>
      <c r="D355" s="33">
        <f>D356+D358</f>
        <v>949730</v>
      </c>
    </row>
    <row r="356" spans="1:4" ht="51.75" x14ac:dyDescent="0.25">
      <c r="A356" s="6" t="s">
        <v>20</v>
      </c>
      <c r="B356" s="7" t="s">
        <v>347</v>
      </c>
      <c r="C356" s="7" t="s">
        <v>7</v>
      </c>
      <c r="D356" s="12">
        <f>SUM(D357:D357)</f>
        <v>949730</v>
      </c>
    </row>
    <row r="357" spans="1:4" ht="26.25" x14ac:dyDescent="0.25">
      <c r="A357" s="6" t="s">
        <v>21</v>
      </c>
      <c r="B357" s="7" t="s">
        <v>347</v>
      </c>
      <c r="C357" s="7" t="s">
        <v>8</v>
      </c>
      <c r="D357" s="12">
        <v>949730</v>
      </c>
    </row>
    <row r="358" spans="1:4" ht="26.25" x14ac:dyDescent="0.25">
      <c r="A358" s="6" t="s">
        <v>98</v>
      </c>
      <c r="B358" s="7" t="s">
        <v>347</v>
      </c>
      <c r="C358" s="7" t="s">
        <v>9</v>
      </c>
      <c r="D358" s="12">
        <f>D359</f>
        <v>0</v>
      </c>
    </row>
    <row r="359" spans="1:4" ht="26.25" x14ac:dyDescent="0.25">
      <c r="A359" s="6" t="s">
        <v>22</v>
      </c>
      <c r="B359" s="7" t="s">
        <v>347</v>
      </c>
      <c r="C359" s="7" t="s">
        <v>10</v>
      </c>
      <c r="D359" s="12">
        <v>0</v>
      </c>
    </row>
    <row r="360" spans="1:4" ht="39" x14ac:dyDescent="0.25">
      <c r="A360" s="6" t="s">
        <v>359</v>
      </c>
      <c r="B360" s="32" t="s">
        <v>360</v>
      </c>
      <c r="C360" s="32"/>
      <c r="D360" s="33">
        <f>D361+D363</f>
        <v>169770</v>
      </c>
    </row>
    <row r="361" spans="1:4" ht="51.75" x14ac:dyDescent="0.25">
      <c r="A361" s="6" t="s">
        <v>20</v>
      </c>
      <c r="B361" s="7" t="s">
        <v>360</v>
      </c>
      <c r="C361" s="7" t="s">
        <v>7</v>
      </c>
      <c r="D361" s="12">
        <f>SUM(D362:D362)</f>
        <v>158683</v>
      </c>
    </row>
    <row r="362" spans="1:4" ht="26.25" x14ac:dyDescent="0.25">
      <c r="A362" s="6" t="s">
        <v>21</v>
      </c>
      <c r="B362" s="7" t="s">
        <v>360</v>
      </c>
      <c r="C362" s="7" t="s">
        <v>8</v>
      </c>
      <c r="D362" s="12">
        <v>158683</v>
      </c>
    </row>
    <row r="363" spans="1:4" ht="26.25" x14ac:dyDescent="0.25">
      <c r="A363" s="6" t="s">
        <v>98</v>
      </c>
      <c r="B363" s="7" t="s">
        <v>360</v>
      </c>
      <c r="C363" s="7" t="s">
        <v>9</v>
      </c>
      <c r="D363" s="12">
        <f>D364</f>
        <v>11087</v>
      </c>
    </row>
    <row r="364" spans="1:4" ht="26.25" x14ac:dyDescent="0.25">
      <c r="A364" s="6" t="s">
        <v>22</v>
      </c>
      <c r="B364" s="7" t="s">
        <v>360</v>
      </c>
      <c r="C364" s="7" t="s">
        <v>10</v>
      </c>
      <c r="D364" s="12">
        <v>11087</v>
      </c>
    </row>
    <row r="365" spans="1:4" ht="26.25" x14ac:dyDescent="0.25">
      <c r="A365" s="10" t="s">
        <v>37</v>
      </c>
      <c r="B365" s="11" t="s">
        <v>76</v>
      </c>
      <c r="C365" s="7"/>
      <c r="D365" s="13">
        <f>D366</f>
        <v>1966500</v>
      </c>
    </row>
    <row r="366" spans="1:4" x14ac:dyDescent="0.25">
      <c r="A366" s="10" t="s">
        <v>77</v>
      </c>
      <c r="B366" s="11" t="s">
        <v>78</v>
      </c>
      <c r="C366" s="7"/>
      <c r="D366" s="13">
        <f>D367+D375+D378+D384+D387+D390+D372+D381</f>
        <v>1966500</v>
      </c>
    </row>
    <row r="367" spans="1:4" x14ac:dyDescent="0.25">
      <c r="A367" s="6" t="s">
        <v>124</v>
      </c>
      <c r="B367" s="7" t="s">
        <v>79</v>
      </c>
      <c r="C367" s="7"/>
      <c r="D367" s="12">
        <f>D368+D370</f>
        <v>1805300</v>
      </c>
    </row>
    <row r="368" spans="1:4" ht="51.75" x14ac:dyDescent="0.25">
      <c r="A368" s="6" t="s">
        <v>20</v>
      </c>
      <c r="B368" s="7" t="s">
        <v>79</v>
      </c>
      <c r="C368" s="7" t="s">
        <v>7</v>
      </c>
      <c r="D368" s="12">
        <f>D369</f>
        <v>1749100</v>
      </c>
    </row>
    <row r="369" spans="1:4" ht="26.25" x14ac:dyDescent="0.25">
      <c r="A369" s="6" t="s">
        <v>18</v>
      </c>
      <c r="B369" s="7" t="s">
        <v>79</v>
      </c>
      <c r="C369" s="7" t="s">
        <v>8</v>
      </c>
      <c r="D369" s="12">
        <v>1749100</v>
      </c>
    </row>
    <row r="370" spans="1:4" ht="26.25" x14ac:dyDescent="0.25">
      <c r="A370" s="6" t="s">
        <v>98</v>
      </c>
      <c r="B370" s="7" t="s">
        <v>79</v>
      </c>
      <c r="C370" s="7" t="s">
        <v>9</v>
      </c>
      <c r="D370" s="12">
        <f>D371</f>
        <v>56200</v>
      </c>
    </row>
    <row r="371" spans="1:4" ht="26.25" x14ac:dyDescent="0.25">
      <c r="A371" s="6" t="s">
        <v>22</v>
      </c>
      <c r="B371" s="7" t="s">
        <v>79</v>
      </c>
      <c r="C371" s="7" t="s">
        <v>10</v>
      </c>
      <c r="D371" s="12">
        <v>56200</v>
      </c>
    </row>
    <row r="372" spans="1:4" ht="26.25" x14ac:dyDescent="0.25">
      <c r="A372" s="31" t="s">
        <v>91</v>
      </c>
      <c r="B372" s="32" t="s">
        <v>90</v>
      </c>
      <c r="C372" s="32"/>
      <c r="D372" s="33">
        <f>D373</f>
        <v>27200</v>
      </c>
    </row>
    <row r="373" spans="1:4" ht="51.75" x14ac:dyDescent="0.25">
      <c r="A373" s="6" t="s">
        <v>20</v>
      </c>
      <c r="B373" s="7" t="s">
        <v>90</v>
      </c>
      <c r="C373" s="7" t="s">
        <v>7</v>
      </c>
      <c r="D373" s="12">
        <f>D374</f>
        <v>27200</v>
      </c>
    </row>
    <row r="374" spans="1:4" ht="26.25" x14ac:dyDescent="0.25">
      <c r="A374" s="6" t="s">
        <v>18</v>
      </c>
      <c r="B374" s="7" t="s">
        <v>90</v>
      </c>
      <c r="C374" s="7" t="s">
        <v>8</v>
      </c>
      <c r="D374" s="12">
        <v>27200</v>
      </c>
    </row>
    <row r="375" spans="1:4" ht="26.25" x14ac:dyDescent="0.25">
      <c r="A375" s="31" t="s">
        <v>80</v>
      </c>
      <c r="B375" s="32" t="s">
        <v>81</v>
      </c>
      <c r="C375" s="32"/>
      <c r="D375" s="33">
        <f>D376</f>
        <v>22500</v>
      </c>
    </row>
    <row r="376" spans="1:4" ht="51.75" x14ac:dyDescent="0.25">
      <c r="A376" s="6" t="s">
        <v>20</v>
      </c>
      <c r="B376" s="7" t="s">
        <v>81</v>
      </c>
      <c r="C376" s="7" t="s">
        <v>7</v>
      </c>
      <c r="D376" s="12">
        <f>D377</f>
        <v>22500</v>
      </c>
    </row>
    <row r="377" spans="1:4" ht="26.25" x14ac:dyDescent="0.25">
      <c r="A377" s="6" t="s">
        <v>18</v>
      </c>
      <c r="B377" s="7" t="s">
        <v>81</v>
      </c>
      <c r="C377" s="7" t="s">
        <v>8</v>
      </c>
      <c r="D377" s="12">
        <v>22500</v>
      </c>
    </row>
    <row r="378" spans="1:4" ht="26.25" x14ac:dyDescent="0.25">
      <c r="A378" s="31" t="s">
        <v>82</v>
      </c>
      <c r="B378" s="32" t="s">
        <v>83</v>
      </c>
      <c r="C378" s="32"/>
      <c r="D378" s="33">
        <f>D379</f>
        <v>22000</v>
      </c>
    </row>
    <row r="379" spans="1:4" ht="51.75" x14ac:dyDescent="0.25">
      <c r="A379" s="6" t="s">
        <v>20</v>
      </c>
      <c r="B379" s="7" t="s">
        <v>83</v>
      </c>
      <c r="C379" s="7" t="s">
        <v>7</v>
      </c>
      <c r="D379" s="12">
        <f>D380</f>
        <v>22000</v>
      </c>
    </row>
    <row r="380" spans="1:4" ht="26.25" x14ac:dyDescent="0.25">
      <c r="A380" s="6" t="s">
        <v>18</v>
      </c>
      <c r="B380" s="7" t="s">
        <v>83</v>
      </c>
      <c r="C380" s="7" t="s">
        <v>8</v>
      </c>
      <c r="D380" s="12">
        <v>22000</v>
      </c>
    </row>
    <row r="381" spans="1:4" ht="26.25" x14ac:dyDescent="0.25">
      <c r="A381" s="31" t="s">
        <v>241</v>
      </c>
      <c r="B381" s="32" t="s">
        <v>242</v>
      </c>
      <c r="C381" s="32"/>
      <c r="D381" s="33">
        <f>D382</f>
        <v>22500</v>
      </c>
    </row>
    <row r="382" spans="1:4" ht="51.75" x14ac:dyDescent="0.25">
      <c r="A382" s="6" t="s">
        <v>20</v>
      </c>
      <c r="B382" s="7" t="s">
        <v>242</v>
      </c>
      <c r="C382" s="7" t="s">
        <v>7</v>
      </c>
      <c r="D382" s="12">
        <f>D383</f>
        <v>22500</v>
      </c>
    </row>
    <row r="383" spans="1:4" ht="26.25" x14ac:dyDescent="0.25">
      <c r="A383" s="6" t="s">
        <v>18</v>
      </c>
      <c r="B383" s="7" t="s">
        <v>242</v>
      </c>
      <c r="C383" s="7" t="s">
        <v>8</v>
      </c>
      <c r="D383" s="12">
        <v>22500</v>
      </c>
    </row>
    <row r="384" spans="1:4" ht="26.25" x14ac:dyDescent="0.25">
      <c r="A384" s="31" t="s">
        <v>85</v>
      </c>
      <c r="B384" s="32" t="s">
        <v>84</v>
      </c>
      <c r="C384" s="32"/>
      <c r="D384" s="33">
        <f>D385</f>
        <v>22000</v>
      </c>
    </row>
    <row r="385" spans="1:4" ht="51.75" x14ac:dyDescent="0.25">
      <c r="A385" s="6" t="s">
        <v>20</v>
      </c>
      <c r="B385" s="7" t="s">
        <v>84</v>
      </c>
      <c r="C385" s="7" t="s">
        <v>7</v>
      </c>
      <c r="D385" s="12">
        <f>D386</f>
        <v>22000</v>
      </c>
    </row>
    <row r="386" spans="1:4" ht="26.25" x14ac:dyDescent="0.25">
      <c r="A386" s="6" t="s">
        <v>18</v>
      </c>
      <c r="B386" s="7" t="s">
        <v>84</v>
      </c>
      <c r="C386" s="7" t="s">
        <v>8</v>
      </c>
      <c r="D386" s="12">
        <v>22000</v>
      </c>
    </row>
    <row r="387" spans="1:4" ht="26.25" x14ac:dyDescent="0.25">
      <c r="A387" s="31" t="s">
        <v>87</v>
      </c>
      <c r="B387" s="32" t="s">
        <v>86</v>
      </c>
      <c r="C387" s="32"/>
      <c r="D387" s="33">
        <f>D388</f>
        <v>22500</v>
      </c>
    </row>
    <row r="388" spans="1:4" ht="51.75" x14ac:dyDescent="0.25">
      <c r="A388" s="6" t="s">
        <v>20</v>
      </c>
      <c r="B388" s="7" t="s">
        <v>86</v>
      </c>
      <c r="C388" s="7" t="s">
        <v>7</v>
      </c>
      <c r="D388" s="12">
        <f>D389</f>
        <v>22500</v>
      </c>
    </row>
    <row r="389" spans="1:4" ht="26.25" x14ac:dyDescent="0.25">
      <c r="A389" s="6" t="s">
        <v>18</v>
      </c>
      <c r="B389" s="7" t="s">
        <v>86</v>
      </c>
      <c r="C389" s="7" t="s">
        <v>8</v>
      </c>
      <c r="D389" s="12">
        <v>22500</v>
      </c>
    </row>
    <row r="390" spans="1:4" ht="26.25" x14ac:dyDescent="0.25">
      <c r="A390" s="31" t="s">
        <v>89</v>
      </c>
      <c r="B390" s="32" t="s">
        <v>88</v>
      </c>
      <c r="C390" s="32"/>
      <c r="D390" s="33">
        <f>D391</f>
        <v>22500</v>
      </c>
    </row>
    <row r="391" spans="1:4" ht="51.75" x14ac:dyDescent="0.25">
      <c r="A391" s="6" t="s">
        <v>20</v>
      </c>
      <c r="B391" s="7" t="s">
        <v>88</v>
      </c>
      <c r="C391" s="7" t="s">
        <v>7</v>
      </c>
      <c r="D391" s="12">
        <f>D392</f>
        <v>22500</v>
      </c>
    </row>
    <row r="392" spans="1:4" ht="26.25" x14ac:dyDescent="0.25">
      <c r="A392" s="6" t="s">
        <v>18</v>
      </c>
      <c r="B392" s="7" t="s">
        <v>88</v>
      </c>
      <c r="C392" s="7" t="s">
        <v>8</v>
      </c>
      <c r="D392" s="12">
        <v>22500</v>
      </c>
    </row>
    <row r="393" spans="1:4" x14ac:dyDescent="0.25">
      <c r="A393" s="10" t="s">
        <v>27</v>
      </c>
      <c r="B393" s="11" t="s">
        <v>92</v>
      </c>
      <c r="C393" s="11"/>
      <c r="D393" s="13">
        <f>D394</f>
        <v>1200000</v>
      </c>
    </row>
    <row r="394" spans="1:4" ht="26.25" x14ac:dyDescent="0.25">
      <c r="A394" s="6" t="s">
        <v>28</v>
      </c>
      <c r="B394" s="7" t="s">
        <v>93</v>
      </c>
      <c r="C394" s="7"/>
      <c r="D394" s="12">
        <f>D401+D395+D399+D397</f>
        <v>1200000</v>
      </c>
    </row>
    <row r="395" spans="1:4" ht="26.25" x14ac:dyDescent="0.25">
      <c r="A395" s="6" t="s">
        <v>285</v>
      </c>
      <c r="B395" s="7" t="s">
        <v>93</v>
      </c>
      <c r="C395" s="18">
        <v>200</v>
      </c>
      <c r="D395" s="23">
        <f>D396</f>
        <v>200000</v>
      </c>
    </row>
    <row r="396" spans="1:4" ht="26.25" x14ac:dyDescent="0.25">
      <c r="A396" s="6" t="s">
        <v>22</v>
      </c>
      <c r="B396" s="7" t="s">
        <v>93</v>
      </c>
      <c r="C396" s="18">
        <v>240</v>
      </c>
      <c r="D396" s="12">
        <v>200000</v>
      </c>
    </row>
    <row r="397" spans="1:4" x14ac:dyDescent="0.25">
      <c r="A397" s="63" t="s">
        <v>374</v>
      </c>
      <c r="B397" s="7" t="s">
        <v>93</v>
      </c>
      <c r="C397" s="66" t="s">
        <v>25</v>
      </c>
      <c r="D397" s="12">
        <f t="shared" ref="D397" si="33">D398</f>
        <v>180000</v>
      </c>
    </row>
    <row r="398" spans="1:4" x14ac:dyDescent="0.25">
      <c r="A398" s="63" t="s">
        <v>349</v>
      </c>
      <c r="B398" s="7" t="s">
        <v>93</v>
      </c>
      <c r="C398" s="66" t="s">
        <v>351</v>
      </c>
      <c r="D398" s="12">
        <v>180000</v>
      </c>
    </row>
    <row r="399" spans="1:4" ht="26.25" x14ac:dyDescent="0.25">
      <c r="A399" s="6" t="s">
        <v>23</v>
      </c>
      <c r="B399" s="7" t="s">
        <v>93</v>
      </c>
      <c r="C399" s="18">
        <v>600</v>
      </c>
      <c r="D399" s="23">
        <f>D400</f>
        <v>786147.24</v>
      </c>
    </row>
    <row r="400" spans="1:4" x14ac:dyDescent="0.25">
      <c r="A400" s="6" t="s">
        <v>1</v>
      </c>
      <c r="B400" s="7" t="s">
        <v>93</v>
      </c>
      <c r="C400" s="18">
        <v>610</v>
      </c>
      <c r="D400" s="12">
        <v>786147.24</v>
      </c>
    </row>
    <row r="401" spans="1:4" x14ac:dyDescent="0.25">
      <c r="A401" s="6" t="s">
        <v>0</v>
      </c>
      <c r="B401" s="7" t="s">
        <v>93</v>
      </c>
      <c r="C401" s="7" t="s">
        <v>11</v>
      </c>
      <c r="D401" s="12">
        <f>D402</f>
        <v>33852.76</v>
      </c>
    </row>
    <row r="402" spans="1:4" x14ac:dyDescent="0.25">
      <c r="A402" s="6" t="s">
        <v>32</v>
      </c>
      <c r="B402" s="7" t="s">
        <v>93</v>
      </c>
      <c r="C402" s="7" t="s">
        <v>29</v>
      </c>
      <c r="D402" s="12">
        <v>33852.76</v>
      </c>
    </row>
    <row r="403" spans="1:4" x14ac:dyDescent="0.25">
      <c r="A403" s="10" t="s">
        <v>385</v>
      </c>
      <c r="B403" s="11" t="s">
        <v>364</v>
      </c>
      <c r="C403" s="17"/>
      <c r="D403" s="13">
        <f>D404</f>
        <v>2869407.8</v>
      </c>
    </row>
    <row r="404" spans="1:4" x14ac:dyDescent="0.25">
      <c r="A404" s="6" t="s">
        <v>386</v>
      </c>
      <c r="B404" s="7" t="s">
        <v>365</v>
      </c>
      <c r="C404" s="18"/>
      <c r="D404" s="12">
        <f>D407+D405</f>
        <v>2869407.8</v>
      </c>
    </row>
    <row r="405" spans="1:4" ht="26.25" x14ac:dyDescent="0.25">
      <c r="A405" s="6" t="s">
        <v>98</v>
      </c>
      <c r="B405" s="7" t="s">
        <v>365</v>
      </c>
      <c r="C405" s="7" t="s">
        <v>9</v>
      </c>
      <c r="D405" s="12">
        <f t="shared" ref="D405" si="34">D406</f>
        <v>2630407.7999999998</v>
      </c>
    </row>
    <row r="406" spans="1:4" ht="26.25" x14ac:dyDescent="0.25">
      <c r="A406" s="6" t="s">
        <v>22</v>
      </c>
      <c r="B406" s="7" t="s">
        <v>365</v>
      </c>
      <c r="C406" s="7" t="s">
        <v>10</v>
      </c>
      <c r="D406" s="12">
        <v>2630407.7999999998</v>
      </c>
    </row>
    <row r="407" spans="1:4" ht="26.25" x14ac:dyDescent="0.25">
      <c r="A407" s="6" t="s">
        <v>23</v>
      </c>
      <c r="B407" s="7" t="s">
        <v>365</v>
      </c>
      <c r="C407" s="18">
        <v>600</v>
      </c>
      <c r="D407" s="12">
        <f>D408</f>
        <v>239000</v>
      </c>
    </row>
    <row r="408" spans="1:4" x14ac:dyDescent="0.25">
      <c r="A408" s="6" t="s">
        <v>1</v>
      </c>
      <c r="B408" s="7" t="s">
        <v>365</v>
      </c>
      <c r="C408" s="18">
        <v>610</v>
      </c>
      <c r="D408" s="12">
        <v>239000</v>
      </c>
    </row>
    <row r="409" spans="1:4" x14ac:dyDescent="0.25">
      <c r="A409" s="26" t="s">
        <v>237</v>
      </c>
      <c r="B409" s="27" t="s">
        <v>234</v>
      </c>
      <c r="C409" s="27"/>
      <c r="D409" s="55">
        <f>D423+D410</f>
        <v>3725215.37</v>
      </c>
    </row>
    <row r="410" spans="1:4" x14ac:dyDescent="0.25">
      <c r="A410" s="6" t="s">
        <v>283</v>
      </c>
      <c r="B410" s="7" t="s">
        <v>286</v>
      </c>
      <c r="C410" s="18"/>
      <c r="D410" s="23">
        <f>D414+D417+D411+D420</f>
        <v>2019220</v>
      </c>
    </row>
    <row r="411" spans="1:4" ht="25.5" x14ac:dyDescent="0.25">
      <c r="A411" s="61" t="s">
        <v>370</v>
      </c>
      <c r="B411" s="62" t="s">
        <v>371</v>
      </c>
      <c r="C411" s="7"/>
      <c r="D411" s="9">
        <f>D412</f>
        <v>900000</v>
      </c>
    </row>
    <row r="412" spans="1:4" ht="51.75" x14ac:dyDescent="0.25">
      <c r="A412" s="6" t="s">
        <v>20</v>
      </c>
      <c r="B412" s="62" t="s">
        <v>371</v>
      </c>
      <c r="C412" s="7" t="s">
        <v>7</v>
      </c>
      <c r="D412" s="9">
        <f>D413</f>
        <v>900000</v>
      </c>
    </row>
    <row r="413" spans="1:4" ht="26.25" x14ac:dyDescent="0.25">
      <c r="A413" s="6" t="s">
        <v>18</v>
      </c>
      <c r="B413" s="62" t="s">
        <v>371</v>
      </c>
      <c r="C413" s="7" t="s">
        <v>8</v>
      </c>
      <c r="D413" s="9">
        <v>900000</v>
      </c>
    </row>
    <row r="414" spans="1:4" ht="39" x14ac:dyDescent="0.25">
      <c r="A414" s="31" t="s">
        <v>284</v>
      </c>
      <c r="B414" s="32" t="s">
        <v>287</v>
      </c>
      <c r="C414" s="18"/>
      <c r="D414" s="43">
        <f t="shared" ref="D414" si="35">D415</f>
        <v>900</v>
      </c>
    </row>
    <row r="415" spans="1:4" ht="26.25" x14ac:dyDescent="0.25">
      <c r="A415" s="6" t="s">
        <v>285</v>
      </c>
      <c r="B415" s="7" t="s">
        <v>287</v>
      </c>
      <c r="C415" s="18">
        <v>200</v>
      </c>
      <c r="D415" s="23">
        <f>D416</f>
        <v>900</v>
      </c>
    </row>
    <row r="416" spans="1:4" ht="26.25" x14ac:dyDescent="0.25">
      <c r="A416" s="6" t="s">
        <v>22</v>
      </c>
      <c r="B416" s="7" t="s">
        <v>287</v>
      </c>
      <c r="C416" s="18">
        <v>240</v>
      </c>
      <c r="D416" s="23">
        <v>900</v>
      </c>
    </row>
    <row r="417" spans="1:4" ht="26.25" x14ac:dyDescent="0.25">
      <c r="A417" s="6" t="s">
        <v>357</v>
      </c>
      <c r="B417" s="7" t="s">
        <v>358</v>
      </c>
      <c r="C417" s="18"/>
      <c r="D417" s="23">
        <f t="shared" ref="D417" si="36">D418</f>
        <v>1078000</v>
      </c>
    </row>
    <row r="418" spans="1:4" ht="51.75" x14ac:dyDescent="0.25">
      <c r="A418" s="6" t="s">
        <v>20</v>
      </c>
      <c r="B418" s="7" t="s">
        <v>358</v>
      </c>
      <c r="C418" s="7" t="s">
        <v>7</v>
      </c>
      <c r="D418" s="23">
        <f>D419</f>
        <v>1078000</v>
      </c>
    </row>
    <row r="419" spans="1:4" ht="26.25" x14ac:dyDescent="0.25">
      <c r="A419" s="6" t="s">
        <v>18</v>
      </c>
      <c r="B419" s="7" t="s">
        <v>358</v>
      </c>
      <c r="C419" s="7" t="s">
        <v>8</v>
      </c>
      <c r="D419" s="23">
        <v>1078000</v>
      </c>
    </row>
    <row r="420" spans="1:4" ht="25.5" x14ac:dyDescent="0.25">
      <c r="A420" s="71" t="s">
        <v>372</v>
      </c>
      <c r="B420" s="73" t="s">
        <v>373</v>
      </c>
      <c r="C420" s="73"/>
      <c r="D420" s="72">
        <f t="shared" ref="D420" si="37">D421</f>
        <v>40320</v>
      </c>
    </row>
    <row r="421" spans="1:4" ht="25.5" x14ac:dyDescent="0.25">
      <c r="A421" s="63" t="s">
        <v>98</v>
      </c>
      <c r="B421" s="64" t="s">
        <v>373</v>
      </c>
      <c r="C421" s="64" t="s">
        <v>9</v>
      </c>
      <c r="D421" s="65">
        <f>D422</f>
        <v>40320</v>
      </c>
    </row>
    <row r="422" spans="1:4" ht="25.5" x14ac:dyDescent="0.25">
      <c r="A422" s="63" t="s">
        <v>22</v>
      </c>
      <c r="B422" s="62" t="s">
        <v>373</v>
      </c>
      <c r="C422" s="62" t="s">
        <v>10</v>
      </c>
      <c r="D422" s="65">
        <v>40320</v>
      </c>
    </row>
    <row r="423" spans="1:4" x14ac:dyDescent="0.25">
      <c r="A423" s="44" t="s">
        <v>238</v>
      </c>
      <c r="B423" s="45" t="s">
        <v>235</v>
      </c>
      <c r="C423" s="45"/>
      <c r="D423" s="39">
        <f>D427+D424</f>
        <v>1705995.37</v>
      </c>
    </row>
    <row r="424" spans="1:4" x14ac:dyDescent="0.25">
      <c r="A424" s="6" t="s">
        <v>320</v>
      </c>
      <c r="B424" s="7" t="s">
        <v>319</v>
      </c>
      <c r="C424" s="7"/>
      <c r="D424" s="9">
        <f t="shared" ref="D424" si="38">D425</f>
        <v>19400</v>
      </c>
    </row>
    <row r="425" spans="1:4" ht="26.25" x14ac:dyDescent="0.25">
      <c r="A425" s="6" t="s">
        <v>98</v>
      </c>
      <c r="B425" s="7" t="s">
        <v>319</v>
      </c>
      <c r="C425" s="7" t="s">
        <v>9</v>
      </c>
      <c r="D425" s="9">
        <f>D426</f>
        <v>19400</v>
      </c>
    </row>
    <row r="426" spans="1:4" ht="26.25" x14ac:dyDescent="0.25">
      <c r="A426" s="6" t="s">
        <v>22</v>
      </c>
      <c r="B426" s="7" t="s">
        <v>319</v>
      </c>
      <c r="C426" s="7" t="s">
        <v>10</v>
      </c>
      <c r="D426" s="9">
        <v>19400</v>
      </c>
    </row>
    <row r="427" spans="1:4" x14ac:dyDescent="0.25">
      <c r="A427" s="44" t="s">
        <v>239</v>
      </c>
      <c r="B427" s="45" t="s">
        <v>236</v>
      </c>
      <c r="C427" s="45"/>
      <c r="D427" s="39">
        <f>D430+D428</f>
        <v>1686595.37</v>
      </c>
    </row>
    <row r="428" spans="1:4" ht="26.25" x14ac:dyDescent="0.25">
      <c r="A428" s="44" t="s">
        <v>98</v>
      </c>
      <c r="B428" s="45" t="s">
        <v>236</v>
      </c>
      <c r="C428" s="45" t="s">
        <v>9</v>
      </c>
      <c r="D428" s="39">
        <f t="shared" ref="D428" si="39">D429</f>
        <v>1530495.37</v>
      </c>
    </row>
    <row r="429" spans="1:4" ht="26.25" x14ac:dyDescent="0.25">
      <c r="A429" s="44" t="s">
        <v>22</v>
      </c>
      <c r="B429" s="45" t="s">
        <v>236</v>
      </c>
      <c r="C429" s="45" t="s">
        <v>10</v>
      </c>
      <c r="D429" s="12">
        <v>1530495.37</v>
      </c>
    </row>
    <row r="430" spans="1:4" x14ac:dyDescent="0.25">
      <c r="A430" s="44" t="s">
        <v>0</v>
      </c>
      <c r="B430" s="45" t="s">
        <v>236</v>
      </c>
      <c r="C430" s="45" t="s">
        <v>11</v>
      </c>
      <c r="D430" s="12">
        <f>D431</f>
        <v>156100</v>
      </c>
    </row>
    <row r="431" spans="1:4" x14ac:dyDescent="0.25">
      <c r="A431" s="44" t="s">
        <v>30</v>
      </c>
      <c r="B431" s="45" t="s">
        <v>236</v>
      </c>
      <c r="C431" s="45" t="s">
        <v>31</v>
      </c>
      <c r="D431" s="12">
        <v>156100</v>
      </c>
    </row>
    <row r="432" spans="1:4" x14ac:dyDescent="0.25">
      <c r="A432" s="46"/>
      <c r="B432" s="46"/>
      <c r="C432" s="46"/>
      <c r="D432" s="47"/>
    </row>
    <row r="433" spans="1:4" x14ac:dyDescent="0.25">
      <c r="A433" s="46"/>
      <c r="B433" s="46"/>
      <c r="C433" s="48"/>
      <c r="D433" s="49"/>
    </row>
    <row r="434" spans="1:4" x14ac:dyDescent="0.25">
      <c r="A434" s="46"/>
      <c r="B434" s="46"/>
      <c r="C434" s="46"/>
      <c r="D434" s="46"/>
    </row>
    <row r="435" spans="1:4" x14ac:dyDescent="0.25">
      <c r="A435" s="46"/>
      <c r="B435" s="46"/>
      <c r="C435" s="46"/>
      <c r="D435" s="46"/>
    </row>
    <row r="436" spans="1:4" x14ac:dyDescent="0.25">
      <c r="A436" s="46"/>
      <c r="B436" s="46"/>
      <c r="C436" s="46"/>
      <c r="D436" s="46"/>
    </row>
    <row r="437" spans="1:4" x14ac:dyDescent="0.25">
      <c r="A437" s="46"/>
      <c r="B437" s="46"/>
      <c r="C437" s="46"/>
      <c r="D437" s="46"/>
    </row>
    <row r="438" spans="1:4" x14ac:dyDescent="0.25">
      <c r="A438" s="46"/>
      <c r="B438" s="46"/>
      <c r="C438" s="46"/>
      <c r="D438" s="46"/>
    </row>
    <row r="439" spans="1:4" x14ac:dyDescent="0.25">
      <c r="A439" s="46"/>
      <c r="B439" s="46"/>
      <c r="C439" s="46"/>
      <c r="D439" s="46"/>
    </row>
    <row r="440" spans="1:4" x14ac:dyDescent="0.25">
      <c r="A440" s="46"/>
      <c r="B440" s="46"/>
      <c r="C440" s="46"/>
      <c r="D440" s="46"/>
    </row>
    <row r="441" spans="1:4" x14ac:dyDescent="0.25">
      <c r="A441" s="46"/>
      <c r="B441" s="46"/>
      <c r="C441" s="46"/>
      <c r="D441" s="46"/>
    </row>
    <row r="442" spans="1:4" x14ac:dyDescent="0.25">
      <c r="A442" s="46"/>
      <c r="B442" s="46"/>
      <c r="C442" s="46"/>
      <c r="D442" s="46"/>
    </row>
    <row r="443" spans="1:4" x14ac:dyDescent="0.25">
      <c r="A443" s="46"/>
      <c r="B443" s="46"/>
      <c r="C443" s="46"/>
      <c r="D443" s="46"/>
    </row>
    <row r="444" spans="1:4" x14ac:dyDescent="0.25">
      <c r="A444" s="46"/>
      <c r="B444" s="46"/>
      <c r="C444" s="46"/>
      <c r="D444" s="46"/>
    </row>
    <row r="445" spans="1:4" x14ac:dyDescent="0.25">
      <c r="A445" s="46"/>
      <c r="B445" s="46"/>
      <c r="C445" s="46"/>
      <c r="D445" s="46"/>
    </row>
    <row r="446" spans="1:4" x14ac:dyDescent="0.25">
      <c r="A446" s="46"/>
      <c r="B446" s="46"/>
      <c r="C446" s="46"/>
      <c r="D446" s="46"/>
    </row>
    <row r="447" spans="1:4" x14ac:dyDescent="0.25">
      <c r="A447" s="46"/>
      <c r="B447" s="46"/>
      <c r="C447" s="46"/>
      <c r="D447" s="46"/>
    </row>
    <row r="448" spans="1:4" x14ac:dyDescent="0.25">
      <c r="A448" s="46"/>
      <c r="B448" s="46"/>
      <c r="C448" s="46"/>
      <c r="D448" s="46"/>
    </row>
    <row r="449" spans="1:4" x14ac:dyDescent="0.25">
      <c r="A449" s="46"/>
      <c r="B449" s="46"/>
      <c r="C449" s="46"/>
      <c r="D449" s="46"/>
    </row>
    <row r="450" spans="1:4" x14ac:dyDescent="0.25">
      <c r="A450" s="46"/>
      <c r="B450" s="46"/>
      <c r="C450" s="46"/>
      <c r="D450" s="46"/>
    </row>
    <row r="451" spans="1:4" x14ac:dyDescent="0.25">
      <c r="A451" s="46"/>
      <c r="B451" s="46"/>
      <c r="C451" s="46"/>
      <c r="D451" s="46"/>
    </row>
    <row r="452" spans="1:4" x14ac:dyDescent="0.25">
      <c r="A452" s="46"/>
      <c r="B452" s="46"/>
      <c r="C452" s="46"/>
      <c r="D452" s="46"/>
    </row>
    <row r="453" spans="1:4" x14ac:dyDescent="0.25">
      <c r="A453" s="46"/>
      <c r="B453" s="46"/>
      <c r="C453" s="46"/>
      <c r="D453" s="46"/>
    </row>
    <row r="454" spans="1:4" x14ac:dyDescent="0.25">
      <c r="A454" s="46"/>
      <c r="B454" s="46"/>
      <c r="C454" s="46"/>
      <c r="D454" s="46"/>
    </row>
    <row r="455" spans="1:4" x14ac:dyDescent="0.25">
      <c r="A455" s="46"/>
      <c r="B455" s="46"/>
      <c r="C455" s="46"/>
      <c r="D455" s="46"/>
    </row>
    <row r="456" spans="1:4" x14ac:dyDescent="0.25">
      <c r="A456" s="46"/>
      <c r="B456" s="46"/>
      <c r="C456" s="46"/>
      <c r="D456" s="46"/>
    </row>
    <row r="457" spans="1:4" x14ac:dyDescent="0.25">
      <c r="A457" s="46"/>
      <c r="B457" s="46"/>
      <c r="C457" s="46"/>
      <c r="D457" s="46"/>
    </row>
    <row r="458" spans="1:4" x14ac:dyDescent="0.25">
      <c r="A458" s="46"/>
      <c r="B458" s="46"/>
      <c r="C458" s="46"/>
      <c r="D458" s="46"/>
    </row>
    <row r="459" spans="1:4" x14ac:dyDescent="0.25">
      <c r="A459" s="46"/>
      <c r="B459" s="46"/>
      <c r="C459" s="46"/>
      <c r="D459" s="46"/>
    </row>
    <row r="460" spans="1:4" x14ac:dyDescent="0.25">
      <c r="A460" s="46"/>
      <c r="B460" s="46"/>
      <c r="C460" s="46"/>
      <c r="D460" s="46"/>
    </row>
    <row r="461" spans="1:4" x14ac:dyDescent="0.25">
      <c r="A461" s="46"/>
      <c r="B461" s="46"/>
      <c r="C461" s="46"/>
      <c r="D461" s="46"/>
    </row>
    <row r="462" spans="1:4" x14ac:dyDescent="0.25">
      <c r="A462" s="46"/>
      <c r="B462" s="46"/>
      <c r="C462" s="46"/>
      <c r="D462" s="46"/>
    </row>
    <row r="463" spans="1:4" x14ac:dyDescent="0.25">
      <c r="A463" s="46"/>
      <c r="B463" s="46"/>
      <c r="C463" s="46"/>
      <c r="D463" s="46"/>
    </row>
    <row r="464" spans="1:4" x14ac:dyDescent="0.25">
      <c r="A464" s="46"/>
      <c r="B464" s="46"/>
      <c r="C464" s="46"/>
      <c r="D464" s="46"/>
    </row>
    <row r="465" spans="1:4" x14ac:dyDescent="0.25">
      <c r="A465" s="46"/>
      <c r="B465" s="46"/>
      <c r="C465" s="46"/>
      <c r="D465" s="46"/>
    </row>
    <row r="466" spans="1:4" x14ac:dyDescent="0.25">
      <c r="A466" s="46"/>
      <c r="B466" s="46"/>
      <c r="C466" s="46"/>
      <c r="D466" s="46"/>
    </row>
    <row r="467" spans="1:4" x14ac:dyDescent="0.25">
      <c r="A467" s="46"/>
      <c r="B467" s="46"/>
      <c r="C467" s="46"/>
      <c r="D467" s="46"/>
    </row>
    <row r="468" spans="1:4" x14ac:dyDescent="0.25">
      <c r="A468" s="46"/>
      <c r="B468" s="46"/>
      <c r="C468" s="46"/>
      <c r="D468" s="46"/>
    </row>
    <row r="469" spans="1:4" x14ac:dyDescent="0.25">
      <c r="A469" s="46"/>
      <c r="B469" s="46"/>
      <c r="C469" s="46"/>
      <c r="D469" s="46"/>
    </row>
    <row r="470" spans="1:4" x14ac:dyDescent="0.25">
      <c r="A470" s="46"/>
      <c r="B470" s="46"/>
      <c r="C470" s="46"/>
      <c r="D470" s="46"/>
    </row>
    <row r="471" spans="1:4" x14ac:dyDescent="0.25">
      <c r="A471" s="46"/>
      <c r="B471" s="46"/>
      <c r="C471" s="46"/>
      <c r="D471" s="46"/>
    </row>
    <row r="472" spans="1:4" x14ac:dyDescent="0.25">
      <c r="A472" s="46"/>
      <c r="B472" s="46"/>
      <c r="C472" s="46"/>
      <c r="D472" s="46"/>
    </row>
    <row r="473" spans="1:4" x14ac:dyDescent="0.25">
      <c r="A473" s="46"/>
      <c r="B473" s="46"/>
      <c r="C473" s="46"/>
      <c r="D473" s="46"/>
    </row>
    <row r="474" spans="1:4" x14ac:dyDescent="0.25">
      <c r="A474" s="46"/>
      <c r="B474" s="46"/>
      <c r="C474" s="46"/>
      <c r="D474" s="46"/>
    </row>
    <row r="475" spans="1:4" x14ac:dyDescent="0.25">
      <c r="A475" s="46"/>
      <c r="B475" s="46"/>
      <c r="C475" s="46"/>
      <c r="D475" s="46"/>
    </row>
    <row r="476" spans="1:4" x14ac:dyDescent="0.25">
      <c r="A476" s="46"/>
      <c r="B476" s="46"/>
      <c r="C476" s="46"/>
      <c r="D476" s="46"/>
    </row>
    <row r="477" spans="1:4" x14ac:dyDescent="0.25">
      <c r="A477" s="46"/>
      <c r="B477" s="46"/>
      <c r="C477" s="46"/>
      <c r="D477" s="46"/>
    </row>
    <row r="478" spans="1:4" x14ac:dyDescent="0.25">
      <c r="A478" s="46"/>
      <c r="B478" s="46"/>
      <c r="C478" s="46"/>
      <c r="D478" s="46"/>
    </row>
    <row r="479" spans="1:4" x14ac:dyDescent="0.25">
      <c r="A479" s="46"/>
      <c r="B479" s="46"/>
      <c r="C479" s="46"/>
      <c r="D479" s="46"/>
    </row>
    <row r="480" spans="1:4" x14ac:dyDescent="0.25">
      <c r="A480" s="46"/>
      <c r="B480" s="46"/>
      <c r="C480" s="46"/>
      <c r="D480" s="46"/>
    </row>
    <row r="481" spans="1:4" x14ac:dyDescent="0.25">
      <c r="A481" s="46"/>
      <c r="B481" s="46"/>
      <c r="C481" s="46"/>
      <c r="D481" s="46"/>
    </row>
    <row r="482" spans="1:4" x14ac:dyDescent="0.25">
      <c r="A482" s="46"/>
      <c r="B482" s="46"/>
      <c r="C482" s="46"/>
      <c r="D482" s="46"/>
    </row>
    <row r="483" spans="1:4" x14ac:dyDescent="0.25">
      <c r="A483" s="46"/>
      <c r="B483" s="46"/>
      <c r="C483" s="46"/>
      <c r="D483" s="46"/>
    </row>
    <row r="484" spans="1:4" x14ac:dyDescent="0.25">
      <c r="A484" s="46"/>
      <c r="B484" s="46"/>
      <c r="C484" s="46"/>
      <c r="D484" s="46"/>
    </row>
    <row r="485" spans="1:4" x14ac:dyDescent="0.25">
      <c r="A485" s="46"/>
      <c r="B485" s="46"/>
      <c r="C485" s="46"/>
      <c r="D485" s="46"/>
    </row>
    <row r="486" spans="1:4" x14ac:dyDescent="0.25">
      <c r="A486" s="46"/>
      <c r="B486" s="46"/>
      <c r="C486" s="46"/>
      <c r="D486" s="46"/>
    </row>
    <row r="487" spans="1:4" x14ac:dyDescent="0.25">
      <c r="A487" s="46"/>
      <c r="B487" s="46"/>
      <c r="C487" s="46"/>
      <c r="D487" s="46"/>
    </row>
    <row r="488" spans="1:4" x14ac:dyDescent="0.25">
      <c r="A488" s="46"/>
      <c r="B488" s="46"/>
      <c r="C488" s="46"/>
      <c r="D488" s="46"/>
    </row>
    <row r="489" spans="1:4" x14ac:dyDescent="0.25">
      <c r="A489" s="46"/>
      <c r="B489" s="46"/>
      <c r="C489" s="46"/>
      <c r="D489" s="46"/>
    </row>
    <row r="490" spans="1:4" x14ac:dyDescent="0.25">
      <c r="A490" s="46"/>
      <c r="B490" s="46"/>
      <c r="C490" s="46"/>
      <c r="D490" s="46"/>
    </row>
    <row r="491" spans="1:4" x14ac:dyDescent="0.25">
      <c r="A491" s="46"/>
      <c r="B491" s="46"/>
      <c r="C491" s="46"/>
      <c r="D491" s="46"/>
    </row>
    <row r="492" spans="1:4" x14ac:dyDescent="0.25">
      <c r="A492" s="46"/>
      <c r="B492" s="46"/>
      <c r="C492" s="46"/>
      <c r="D492" s="46"/>
    </row>
    <row r="493" spans="1:4" x14ac:dyDescent="0.25">
      <c r="A493" s="46"/>
      <c r="B493" s="46"/>
      <c r="C493" s="46"/>
      <c r="D493" s="46"/>
    </row>
    <row r="494" spans="1:4" x14ac:dyDescent="0.25">
      <c r="A494" s="46"/>
      <c r="B494" s="46"/>
      <c r="C494" s="46"/>
      <c r="D494" s="46"/>
    </row>
    <row r="495" spans="1:4" x14ac:dyDescent="0.25">
      <c r="A495" s="46"/>
      <c r="B495" s="46"/>
      <c r="C495" s="46"/>
      <c r="D495" s="46"/>
    </row>
    <row r="496" spans="1:4" x14ac:dyDescent="0.25">
      <c r="A496" s="46"/>
      <c r="B496" s="46"/>
      <c r="C496" s="46"/>
      <c r="D496" s="46"/>
    </row>
    <row r="497" spans="1:4" x14ac:dyDescent="0.25">
      <c r="A497" s="46"/>
      <c r="B497" s="46"/>
      <c r="C497" s="46"/>
      <c r="D497" s="46"/>
    </row>
    <row r="498" spans="1:4" x14ac:dyDescent="0.25">
      <c r="A498" s="46"/>
      <c r="B498" s="46"/>
      <c r="C498" s="46"/>
      <c r="D498" s="46"/>
    </row>
    <row r="499" spans="1:4" x14ac:dyDescent="0.25">
      <c r="A499" s="46"/>
      <c r="B499" s="46"/>
      <c r="C499" s="46"/>
      <c r="D499" s="46"/>
    </row>
    <row r="500" spans="1:4" x14ac:dyDescent="0.25">
      <c r="A500" s="46"/>
      <c r="B500" s="46"/>
      <c r="C500" s="46"/>
      <c r="D500" s="46"/>
    </row>
    <row r="501" spans="1:4" x14ac:dyDescent="0.25">
      <c r="A501" s="46"/>
      <c r="B501" s="46"/>
      <c r="C501" s="46"/>
      <c r="D501" s="46"/>
    </row>
    <row r="502" spans="1:4" x14ac:dyDescent="0.25">
      <c r="A502" s="46"/>
      <c r="B502" s="46"/>
      <c r="C502" s="46"/>
      <c r="D502" s="46"/>
    </row>
    <row r="503" spans="1:4" x14ac:dyDescent="0.25">
      <c r="A503" s="46"/>
      <c r="B503" s="46"/>
      <c r="C503" s="46"/>
      <c r="D503" s="46"/>
    </row>
    <row r="504" spans="1:4" x14ac:dyDescent="0.25">
      <c r="A504" s="46"/>
      <c r="B504" s="46"/>
      <c r="C504" s="46"/>
      <c r="D504" s="46"/>
    </row>
    <row r="505" spans="1:4" x14ac:dyDescent="0.25">
      <c r="A505" s="46"/>
      <c r="B505" s="46"/>
      <c r="C505" s="46"/>
      <c r="D505" s="46"/>
    </row>
    <row r="506" spans="1:4" x14ac:dyDescent="0.25">
      <c r="A506" s="46"/>
      <c r="B506" s="46"/>
      <c r="C506" s="46"/>
      <c r="D506" s="46"/>
    </row>
    <row r="507" spans="1:4" x14ac:dyDescent="0.25">
      <c r="A507" s="46"/>
      <c r="B507" s="46"/>
      <c r="C507" s="46"/>
      <c r="D507" s="46"/>
    </row>
    <row r="508" spans="1:4" x14ac:dyDescent="0.25">
      <c r="A508" s="46"/>
      <c r="B508" s="46"/>
      <c r="C508" s="46"/>
      <c r="D508" s="46"/>
    </row>
    <row r="509" spans="1:4" x14ac:dyDescent="0.25">
      <c r="A509" s="46"/>
      <c r="B509" s="46"/>
      <c r="C509" s="46"/>
      <c r="D509" s="46"/>
    </row>
    <row r="510" spans="1:4" x14ac:dyDescent="0.25">
      <c r="A510" s="46"/>
      <c r="B510" s="46"/>
      <c r="C510" s="46"/>
      <c r="D510" s="46"/>
    </row>
    <row r="511" spans="1:4" x14ac:dyDescent="0.25">
      <c r="A511" s="46"/>
      <c r="B511" s="46"/>
      <c r="C511" s="46"/>
      <c r="D511" s="46"/>
    </row>
    <row r="512" spans="1:4" x14ac:dyDescent="0.25">
      <c r="A512" s="46"/>
      <c r="B512" s="46"/>
      <c r="C512" s="46"/>
      <c r="D512" s="46"/>
    </row>
    <row r="513" spans="1:4" x14ac:dyDescent="0.25">
      <c r="A513" s="46"/>
      <c r="B513" s="46"/>
      <c r="C513" s="46"/>
      <c r="D513" s="46"/>
    </row>
    <row r="514" spans="1:4" x14ac:dyDescent="0.25">
      <c r="A514" s="46"/>
      <c r="B514" s="46"/>
      <c r="C514" s="46"/>
      <c r="D514" s="46"/>
    </row>
    <row r="515" spans="1:4" x14ac:dyDescent="0.25">
      <c r="A515" s="46"/>
      <c r="B515" s="46"/>
      <c r="C515" s="46"/>
      <c r="D515" s="46"/>
    </row>
    <row r="516" spans="1:4" x14ac:dyDescent="0.25">
      <c r="A516" s="46"/>
      <c r="B516" s="46"/>
      <c r="C516" s="46"/>
      <c r="D516" s="46"/>
    </row>
    <row r="517" spans="1:4" x14ac:dyDescent="0.25">
      <c r="A517" s="46"/>
      <c r="B517" s="46"/>
      <c r="C517" s="46"/>
      <c r="D517" s="46"/>
    </row>
    <row r="518" spans="1:4" x14ac:dyDescent="0.25">
      <c r="A518" s="46"/>
      <c r="B518" s="46"/>
      <c r="C518" s="46"/>
      <c r="D518" s="46"/>
    </row>
    <row r="519" spans="1:4" x14ac:dyDescent="0.25">
      <c r="A519" s="46"/>
      <c r="B519" s="46"/>
      <c r="C519" s="46"/>
      <c r="D519" s="46"/>
    </row>
    <row r="520" spans="1:4" x14ac:dyDescent="0.25">
      <c r="A520" s="46"/>
      <c r="B520" s="46"/>
      <c r="C520" s="46"/>
      <c r="D520" s="46"/>
    </row>
    <row r="521" spans="1:4" x14ac:dyDescent="0.25">
      <c r="A521" s="46"/>
      <c r="B521" s="46"/>
      <c r="C521" s="46"/>
      <c r="D521" s="46"/>
    </row>
    <row r="522" spans="1:4" x14ac:dyDescent="0.25">
      <c r="A522" s="46"/>
      <c r="B522" s="46"/>
      <c r="C522" s="46"/>
      <c r="D522" s="46"/>
    </row>
    <row r="523" spans="1:4" x14ac:dyDescent="0.25">
      <c r="A523" s="46"/>
      <c r="B523" s="46"/>
      <c r="C523" s="46"/>
      <c r="D523" s="46"/>
    </row>
    <row r="524" spans="1:4" x14ac:dyDescent="0.25">
      <c r="A524" s="46"/>
      <c r="B524" s="46"/>
      <c r="C524" s="46"/>
      <c r="D524" s="46"/>
    </row>
    <row r="525" spans="1:4" x14ac:dyDescent="0.25">
      <c r="A525" s="46"/>
      <c r="B525" s="46"/>
      <c r="C525" s="46"/>
      <c r="D525" s="46"/>
    </row>
    <row r="526" spans="1:4" x14ac:dyDescent="0.25">
      <c r="A526" s="46"/>
      <c r="B526" s="46"/>
      <c r="C526" s="46"/>
      <c r="D526" s="46"/>
    </row>
    <row r="527" spans="1:4" x14ac:dyDescent="0.25">
      <c r="A527" s="46"/>
      <c r="B527" s="46"/>
      <c r="C527" s="46"/>
      <c r="D527" s="46"/>
    </row>
    <row r="528" spans="1:4" x14ac:dyDescent="0.25">
      <c r="A528" s="46"/>
      <c r="B528" s="46"/>
      <c r="C528" s="46"/>
      <c r="D528" s="46"/>
    </row>
    <row r="529" spans="1:4" x14ac:dyDescent="0.25">
      <c r="A529" s="46"/>
      <c r="B529" s="46"/>
      <c r="C529" s="46"/>
      <c r="D529" s="46"/>
    </row>
    <row r="530" spans="1:4" x14ac:dyDescent="0.25">
      <c r="A530" s="46"/>
      <c r="B530" s="46"/>
      <c r="C530" s="46"/>
      <c r="D530" s="46"/>
    </row>
    <row r="531" spans="1:4" x14ac:dyDescent="0.25">
      <c r="A531" s="46"/>
      <c r="B531" s="46"/>
      <c r="C531" s="46"/>
      <c r="D531" s="46"/>
    </row>
    <row r="532" spans="1:4" x14ac:dyDescent="0.25">
      <c r="A532" s="46"/>
      <c r="B532" s="46"/>
      <c r="C532" s="46"/>
      <c r="D532" s="46"/>
    </row>
    <row r="533" spans="1:4" x14ac:dyDescent="0.25">
      <c r="A533" s="46"/>
      <c r="B533" s="46"/>
      <c r="C533" s="46"/>
      <c r="D533" s="46"/>
    </row>
    <row r="534" spans="1:4" x14ac:dyDescent="0.25">
      <c r="A534" s="46"/>
      <c r="B534" s="46"/>
      <c r="C534" s="46"/>
      <c r="D534" s="46"/>
    </row>
    <row r="535" spans="1:4" x14ac:dyDescent="0.25">
      <c r="A535" s="46"/>
      <c r="B535" s="46"/>
      <c r="C535" s="46"/>
      <c r="D535" s="46"/>
    </row>
    <row r="536" spans="1:4" x14ac:dyDescent="0.25">
      <c r="A536" s="46"/>
      <c r="B536" s="46"/>
      <c r="C536" s="46"/>
      <c r="D536" s="46"/>
    </row>
    <row r="537" spans="1:4" x14ac:dyDescent="0.25">
      <c r="A537" s="46"/>
      <c r="B537" s="46"/>
      <c r="C537" s="46"/>
      <c r="D537" s="46"/>
    </row>
    <row r="538" spans="1:4" x14ac:dyDescent="0.25">
      <c r="A538" s="46"/>
      <c r="B538" s="46"/>
      <c r="C538" s="46"/>
      <c r="D538" s="46"/>
    </row>
    <row r="539" spans="1:4" x14ac:dyDescent="0.25">
      <c r="A539" s="46"/>
      <c r="B539" s="46"/>
      <c r="C539" s="46"/>
      <c r="D539" s="46"/>
    </row>
    <row r="540" spans="1:4" x14ac:dyDescent="0.25">
      <c r="A540" s="46"/>
      <c r="B540" s="46"/>
      <c r="C540" s="46"/>
      <c r="D540" s="46"/>
    </row>
    <row r="541" spans="1:4" x14ac:dyDescent="0.25">
      <c r="A541" s="46"/>
      <c r="B541" s="46"/>
      <c r="C541" s="46"/>
      <c r="D541" s="46"/>
    </row>
    <row r="542" spans="1:4" x14ac:dyDescent="0.25">
      <c r="A542" s="46"/>
      <c r="B542" s="46"/>
      <c r="C542" s="46"/>
      <c r="D542" s="46"/>
    </row>
    <row r="543" spans="1:4" x14ac:dyDescent="0.25">
      <c r="A543" s="46"/>
      <c r="B543" s="46"/>
      <c r="C543" s="46"/>
      <c r="D543" s="46"/>
    </row>
    <row r="544" spans="1:4" x14ac:dyDescent="0.25">
      <c r="A544" s="46"/>
      <c r="B544" s="46"/>
      <c r="C544" s="46"/>
      <c r="D544" s="46"/>
    </row>
    <row r="545" spans="1:4" x14ac:dyDescent="0.25">
      <c r="A545" s="46"/>
      <c r="B545" s="46"/>
      <c r="C545" s="46"/>
      <c r="D545" s="46"/>
    </row>
    <row r="546" spans="1:4" x14ac:dyDescent="0.25">
      <c r="A546" s="46"/>
      <c r="B546" s="46"/>
      <c r="C546" s="46"/>
      <c r="D546" s="46"/>
    </row>
    <row r="547" spans="1:4" x14ac:dyDescent="0.25">
      <c r="A547" s="46"/>
      <c r="B547" s="46"/>
      <c r="C547" s="46"/>
      <c r="D547" s="46"/>
    </row>
    <row r="548" spans="1:4" x14ac:dyDescent="0.25">
      <c r="A548" s="46"/>
      <c r="B548" s="46"/>
      <c r="C548" s="46"/>
      <c r="D548" s="46"/>
    </row>
    <row r="549" spans="1:4" x14ac:dyDescent="0.25">
      <c r="A549" s="46"/>
      <c r="B549" s="46"/>
      <c r="C549" s="46"/>
      <c r="D549" s="46"/>
    </row>
    <row r="550" spans="1:4" x14ac:dyDescent="0.25">
      <c r="A550" s="46"/>
      <c r="B550" s="46"/>
      <c r="C550" s="46"/>
      <c r="D550" s="46"/>
    </row>
    <row r="551" spans="1:4" x14ac:dyDescent="0.25">
      <c r="A551" s="46"/>
      <c r="B551" s="46"/>
      <c r="C551" s="46"/>
      <c r="D551" s="46"/>
    </row>
    <row r="552" spans="1:4" x14ac:dyDescent="0.25">
      <c r="A552" s="46"/>
      <c r="B552" s="46"/>
      <c r="C552" s="46"/>
      <c r="D552" s="46"/>
    </row>
    <row r="553" spans="1:4" x14ac:dyDescent="0.25">
      <c r="A553" s="46"/>
      <c r="B553" s="46"/>
      <c r="C553" s="46"/>
      <c r="D553" s="46"/>
    </row>
    <row r="554" spans="1:4" x14ac:dyDescent="0.25">
      <c r="A554" s="46"/>
      <c r="B554" s="46"/>
      <c r="C554" s="46"/>
      <c r="D554" s="46"/>
    </row>
    <row r="555" spans="1:4" x14ac:dyDescent="0.25">
      <c r="A555" s="46"/>
      <c r="B555" s="46"/>
      <c r="C555" s="46"/>
      <c r="D555" s="46"/>
    </row>
    <row r="556" spans="1:4" x14ac:dyDescent="0.25">
      <c r="A556" s="46"/>
      <c r="B556" s="46"/>
      <c r="C556" s="46"/>
      <c r="D556" s="46"/>
    </row>
    <row r="557" spans="1:4" x14ac:dyDescent="0.25">
      <c r="A557" s="46"/>
      <c r="B557" s="46"/>
      <c r="C557" s="46"/>
      <c r="D557" s="46"/>
    </row>
    <row r="558" spans="1:4" x14ac:dyDescent="0.25">
      <c r="A558" s="46"/>
      <c r="B558" s="46"/>
      <c r="C558" s="46"/>
      <c r="D558" s="46"/>
    </row>
    <row r="559" spans="1:4" x14ac:dyDescent="0.25">
      <c r="A559" s="46"/>
      <c r="B559" s="46"/>
      <c r="C559" s="46"/>
      <c r="D559" s="46"/>
    </row>
    <row r="560" spans="1:4" x14ac:dyDescent="0.25">
      <c r="A560" s="46"/>
      <c r="B560" s="46"/>
      <c r="C560" s="46"/>
      <c r="D560" s="46"/>
    </row>
    <row r="561" spans="1:4" x14ac:dyDescent="0.25">
      <c r="A561" s="46"/>
      <c r="B561" s="46"/>
      <c r="C561" s="46"/>
      <c r="D561" s="46"/>
    </row>
    <row r="562" spans="1:4" x14ac:dyDescent="0.25">
      <c r="A562" s="46"/>
      <c r="B562" s="46"/>
      <c r="C562" s="46"/>
      <c r="D562" s="46"/>
    </row>
    <row r="563" spans="1:4" x14ac:dyDescent="0.25">
      <c r="A563" s="46"/>
      <c r="B563" s="46"/>
      <c r="C563" s="46"/>
      <c r="D563" s="46"/>
    </row>
    <row r="564" spans="1:4" x14ac:dyDescent="0.25">
      <c r="A564" s="46"/>
      <c r="B564" s="46"/>
      <c r="C564" s="46"/>
      <c r="D564" s="46"/>
    </row>
    <row r="565" spans="1:4" x14ac:dyDescent="0.25">
      <c r="A565" s="46"/>
      <c r="B565" s="46"/>
      <c r="C565" s="46"/>
      <c r="D565" s="46"/>
    </row>
    <row r="566" spans="1:4" x14ac:dyDescent="0.25">
      <c r="A566" s="46"/>
      <c r="B566" s="46"/>
      <c r="C566" s="46"/>
      <c r="D566" s="46"/>
    </row>
    <row r="567" spans="1:4" x14ac:dyDescent="0.25">
      <c r="A567" s="46"/>
      <c r="B567" s="46"/>
      <c r="C567" s="46"/>
      <c r="D567" s="46"/>
    </row>
    <row r="568" spans="1:4" x14ac:dyDescent="0.25">
      <c r="A568" s="46"/>
      <c r="B568" s="46"/>
      <c r="C568" s="46"/>
      <c r="D568" s="46"/>
    </row>
    <row r="569" spans="1:4" x14ac:dyDescent="0.25">
      <c r="A569" s="46"/>
      <c r="B569" s="46"/>
      <c r="C569" s="46"/>
      <c r="D569" s="46"/>
    </row>
    <row r="570" spans="1:4" x14ac:dyDescent="0.25">
      <c r="A570" s="46"/>
      <c r="B570" s="46"/>
      <c r="C570" s="46"/>
      <c r="D570" s="46"/>
    </row>
    <row r="571" spans="1:4" x14ac:dyDescent="0.25">
      <c r="A571" s="46"/>
      <c r="B571" s="46"/>
      <c r="C571" s="46"/>
      <c r="D571" s="46"/>
    </row>
    <row r="572" spans="1:4" x14ac:dyDescent="0.25">
      <c r="A572" s="46"/>
      <c r="B572" s="46"/>
      <c r="C572" s="46"/>
      <c r="D572" s="46"/>
    </row>
    <row r="573" spans="1:4" x14ac:dyDescent="0.25">
      <c r="A573" s="46"/>
      <c r="B573" s="46"/>
      <c r="C573" s="46"/>
      <c r="D573" s="46"/>
    </row>
    <row r="574" spans="1:4" x14ac:dyDescent="0.25">
      <c r="A574" s="46"/>
      <c r="B574" s="46"/>
      <c r="C574" s="46"/>
      <c r="D574" s="46"/>
    </row>
    <row r="575" spans="1:4" x14ac:dyDescent="0.25">
      <c r="A575" s="46"/>
      <c r="B575" s="46"/>
      <c r="C575" s="46"/>
      <c r="D575" s="46"/>
    </row>
    <row r="576" spans="1:4" x14ac:dyDescent="0.25">
      <c r="A576" s="46"/>
      <c r="B576" s="46"/>
      <c r="C576" s="46"/>
      <c r="D576" s="46"/>
    </row>
    <row r="577" spans="1:4" x14ac:dyDescent="0.25">
      <c r="A577" s="46"/>
      <c r="B577" s="46"/>
      <c r="C577" s="46"/>
      <c r="D577" s="46"/>
    </row>
    <row r="578" spans="1:4" x14ac:dyDescent="0.25">
      <c r="A578" s="46"/>
      <c r="B578" s="46"/>
      <c r="C578" s="46"/>
      <c r="D578" s="46"/>
    </row>
    <row r="579" spans="1:4" x14ac:dyDescent="0.25">
      <c r="A579" s="46"/>
      <c r="B579" s="46"/>
      <c r="C579" s="46"/>
      <c r="D579" s="46"/>
    </row>
    <row r="580" spans="1:4" x14ac:dyDescent="0.25">
      <c r="A580" s="46"/>
      <c r="B580" s="46"/>
      <c r="C580" s="46"/>
      <c r="D580" s="46"/>
    </row>
    <row r="581" spans="1:4" x14ac:dyDescent="0.25">
      <c r="A581" s="46"/>
      <c r="B581" s="46"/>
      <c r="C581" s="46"/>
      <c r="D581" s="46"/>
    </row>
    <row r="582" spans="1:4" x14ac:dyDescent="0.25">
      <c r="A582" s="46"/>
      <c r="B582" s="46"/>
      <c r="C582" s="46"/>
      <c r="D582" s="46"/>
    </row>
    <row r="583" spans="1:4" x14ac:dyDescent="0.25">
      <c r="A583" s="46"/>
      <c r="B583" s="46"/>
      <c r="C583" s="46"/>
      <c r="D583" s="46"/>
    </row>
    <row r="584" spans="1:4" x14ac:dyDescent="0.25">
      <c r="A584" s="46"/>
      <c r="B584" s="46"/>
      <c r="C584" s="46"/>
      <c r="D584" s="46"/>
    </row>
    <row r="585" spans="1:4" x14ac:dyDescent="0.25">
      <c r="A585" s="46"/>
      <c r="B585" s="46"/>
      <c r="C585" s="46"/>
      <c r="D585" s="46"/>
    </row>
    <row r="586" spans="1:4" x14ac:dyDescent="0.25">
      <c r="A586" s="46"/>
      <c r="B586" s="46"/>
      <c r="C586" s="46"/>
      <c r="D586" s="46"/>
    </row>
    <row r="587" spans="1:4" x14ac:dyDescent="0.25">
      <c r="A587" s="46"/>
      <c r="B587" s="46"/>
      <c r="C587" s="46"/>
      <c r="D587" s="46"/>
    </row>
    <row r="588" spans="1:4" x14ac:dyDescent="0.25">
      <c r="A588" s="46"/>
      <c r="B588" s="46"/>
      <c r="C588" s="46"/>
      <c r="D588" s="46"/>
    </row>
    <row r="589" spans="1:4" x14ac:dyDescent="0.25">
      <c r="A589" s="46"/>
      <c r="B589" s="46"/>
      <c r="C589" s="46"/>
      <c r="D589" s="46"/>
    </row>
  </sheetData>
  <mergeCells count="3">
    <mergeCell ref="A3:D4"/>
    <mergeCell ref="B1:D1"/>
    <mergeCell ref="B2:D2"/>
  </mergeCells>
  <pageMargins left="0.78740157480314965" right="0.78740157480314965" top="0.78740157480314965" bottom="0.78740157480314965" header="0.31496062992125984" footer="0.19685039370078741"/>
  <pageSetup paperSize="9" scale="8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Ермачкова Валентина Васильевна</cp:lastModifiedBy>
  <cp:lastPrinted>2024-11-14T13:58:07Z</cp:lastPrinted>
  <dcterms:created xsi:type="dcterms:W3CDTF">2012-06-20T07:15:37Z</dcterms:created>
  <dcterms:modified xsi:type="dcterms:W3CDTF">2024-11-14T15:25:27Z</dcterms:modified>
</cp:coreProperties>
</file>